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LE\Iepirkumi\Attistibas_grupa\Ivonnas_prombutne_20_28_04_2026\AS_Latvenergo_2026_7_Telpu_teritorijas_uzkopsana_apsaimniekosana\Aktuālā anketas dokumentācija\"/>
    </mc:Choice>
  </mc:AlternateContent>
  <xr:revisionPtr revIDLastSave="0" documentId="13_ncr:1_{53A2BA04-1344-4CD9-A2E2-CCBBCBF336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ritoriju apjoms" sheetId="16" r:id="rId1"/>
    <sheet name="Papilddarbi" sheetId="17" r:id="rId2"/>
    <sheet name="EUS (apjomu lapa)" sheetId="18" r:id="rId3"/>
  </sheets>
  <externalReferences>
    <externalReference r:id="rId4"/>
  </externalReferences>
  <definedNames>
    <definedName name="_xlnm.Print_Area" localSheetId="2">'EUS (apjomu lapa)'!$A$3:$C$21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7" l="1"/>
  <c r="F17" i="17"/>
  <c r="F18" i="17"/>
  <c r="F19" i="17"/>
  <c r="F20" i="17"/>
  <c r="Z27" i="16"/>
  <c r="Z26" i="16"/>
  <c r="Z8" i="16"/>
  <c r="AA8" i="16" s="1"/>
  <c r="AB8" i="16" s="1"/>
  <c r="Z12" i="16"/>
  <c r="Z11" i="16"/>
  <c r="Z10" i="16"/>
  <c r="C175" i="18" l="1"/>
  <c r="B175" i="18"/>
  <c r="C217" i="18"/>
  <c r="B217" i="18"/>
  <c r="C193" i="18"/>
  <c r="B193" i="18"/>
  <c r="B180" i="18" l="1"/>
  <c r="D37" i="18"/>
  <c r="F36" i="18" l="1"/>
  <c r="AA11" i="16" l="1"/>
  <c r="AB11" i="16" s="1"/>
  <c r="AA10" i="16"/>
  <c r="AB10" i="16" s="1"/>
  <c r="B5" i="18" l="1"/>
  <c r="E5" i="18"/>
  <c r="F5" i="18"/>
  <c r="B6" i="18"/>
  <c r="C6" i="18"/>
  <c r="E6" i="18"/>
  <c r="F6" i="18"/>
  <c r="B7" i="18"/>
  <c r="E7" i="18"/>
  <c r="F7" i="18"/>
  <c r="B8" i="18"/>
  <c r="E8" i="18"/>
  <c r="F8" i="18"/>
  <c r="B9" i="18"/>
  <c r="E9" i="18"/>
  <c r="F9" i="18"/>
  <c r="G9" i="18"/>
  <c r="B10" i="18"/>
  <c r="E10" i="18"/>
  <c r="B11" i="18"/>
  <c r="C11" i="18"/>
  <c r="E11" i="18"/>
  <c r="F11" i="18"/>
  <c r="G11" i="18"/>
  <c r="B12" i="18"/>
  <c r="E12" i="18"/>
  <c r="F12" i="18"/>
  <c r="B13" i="18"/>
  <c r="E13" i="18"/>
  <c r="F13" i="18"/>
  <c r="B14" i="18"/>
  <c r="E14" i="18"/>
  <c r="F14" i="18"/>
  <c r="B15" i="18"/>
  <c r="E15" i="18"/>
  <c r="F15" i="18"/>
  <c r="B16" i="18"/>
  <c r="E16" i="18"/>
  <c r="F16" i="18"/>
  <c r="B17" i="18"/>
  <c r="E17" i="18"/>
  <c r="F17" i="18"/>
  <c r="B18" i="18"/>
  <c r="E18" i="18"/>
  <c r="F19" i="18"/>
  <c r="G19" i="18"/>
  <c r="F20" i="18"/>
  <c r="F21" i="18"/>
  <c r="G21" i="18"/>
  <c r="B22" i="18"/>
  <c r="E22" i="18"/>
  <c r="B23" i="18"/>
  <c r="E23" i="18"/>
  <c r="B223" i="18"/>
  <c r="Z30" i="16" s="1"/>
  <c r="AA30" i="16" s="1"/>
  <c r="AB30" i="16" s="1"/>
  <c r="B190" i="18"/>
  <c r="C37" i="18" l="1"/>
  <c r="B231" i="18" s="1"/>
  <c r="F37" i="18"/>
  <c r="B226" i="18" s="1"/>
  <c r="E37" i="18"/>
  <c r="B224" i="18" s="1"/>
  <c r="Z31" i="16" s="1"/>
  <c r="AA31" i="16" s="1"/>
  <c r="AB31" i="16" s="1"/>
  <c r="G37" i="18"/>
  <c r="B227" i="18" s="1"/>
  <c r="Z34" i="16" s="1"/>
  <c r="B37" i="18"/>
  <c r="B230" i="18" s="1"/>
  <c r="Z14" i="16"/>
  <c r="Z15" i="16"/>
  <c r="AA15" i="16" s="1"/>
  <c r="AB15" i="16" s="1"/>
  <c r="Z16" i="16"/>
  <c r="AA16" i="16" s="1"/>
  <c r="AB16" i="16" s="1"/>
  <c r="Z17" i="16"/>
  <c r="Z19" i="16"/>
  <c r="Z20" i="16"/>
  <c r="Z21" i="16"/>
  <c r="Z22" i="16"/>
  <c r="Z23" i="16"/>
  <c r="Z24" i="16"/>
  <c r="Z28" i="16"/>
  <c r="AA12" i="16"/>
  <c r="AB12" i="16" s="1"/>
  <c r="Z36" i="16" l="1"/>
  <c r="Z32" i="16"/>
  <c r="AA32" i="16" s="1"/>
  <c r="AB32" i="16" s="1"/>
  <c r="Z35" i="16"/>
  <c r="AA35" i="16" s="1"/>
  <c r="AB35" i="16" s="1"/>
  <c r="F4" i="17"/>
  <c r="F5" i="17"/>
  <c r="F6" i="17"/>
  <c r="F7" i="17"/>
  <c r="F8" i="17"/>
  <c r="F9" i="17"/>
  <c r="F10" i="17"/>
  <c r="F11" i="17"/>
  <c r="F12" i="17"/>
  <c r="F13" i="17"/>
  <c r="F14" i="17"/>
  <c r="F16" i="17"/>
  <c r="F3" i="17"/>
  <c r="AA14" i="16"/>
  <c r="AB14" i="16" s="1"/>
  <c r="AA33" i="16"/>
  <c r="AB33" i="16" s="1"/>
  <c r="F21" i="17" l="1"/>
  <c r="AA17" i="16"/>
  <c r="AB17" i="16" s="1"/>
  <c r="AA19" i="16"/>
  <c r="AB19" i="16" s="1"/>
  <c r="AA20" i="16"/>
  <c r="AB20" i="16" s="1"/>
  <c r="AA21" i="16"/>
  <c r="AB21" i="16" s="1"/>
  <c r="AA22" i="16"/>
  <c r="AB22" i="16" s="1"/>
  <c r="AA23" i="16"/>
  <c r="AB23" i="16" s="1"/>
  <c r="AA24" i="16"/>
  <c r="AB24" i="16" s="1"/>
  <c r="AA26" i="16"/>
  <c r="AB26" i="16" s="1"/>
  <c r="AA28" i="16"/>
  <c r="AB28" i="16" s="1"/>
  <c r="AA34" i="16"/>
  <c r="AB34" i="16" s="1"/>
  <c r="AA36" i="16"/>
  <c r="AB36" i="16" s="1"/>
  <c r="AB37" i="16" l="1"/>
  <c r="AA37" i="16"/>
</calcChain>
</file>

<file path=xl/sharedStrings.xml><?xml version="1.0" encoding="utf-8"?>
<sst xmlns="http://schemas.openxmlformats.org/spreadsheetml/2006/main" count="419" uniqueCount="354">
  <si>
    <t>Nr.</t>
  </si>
  <si>
    <t>Mērvienība</t>
  </si>
  <si>
    <t>Administratīvie un saimnieciskie objekti</t>
  </si>
  <si>
    <t>Rīga, Pulkveža Brieža iela 12</t>
  </si>
  <si>
    <t>Rīga, Ventspils iela 58 un 56C</t>
  </si>
  <si>
    <t>Viskaļu iela 27, Rīga</t>
  </si>
  <si>
    <t>Stadiona iela 1, Rīga</t>
  </si>
  <si>
    <t>Pakalpojuma apjoms</t>
  </si>
  <si>
    <t>1.</t>
  </si>
  <si>
    <t>slodze</t>
  </si>
  <si>
    <t>2.</t>
  </si>
  <si>
    <t>3.</t>
  </si>
  <si>
    <t>4.</t>
  </si>
  <si>
    <t>Kopā, EUR bez PVN</t>
  </si>
  <si>
    <t>AHES</t>
  </si>
  <si>
    <t>PHES</t>
  </si>
  <si>
    <t>ĶHES</t>
  </si>
  <si>
    <t>RHES</t>
  </si>
  <si>
    <t>Ainažu VES</t>
  </si>
  <si>
    <t>Dienas sētnieks</t>
  </si>
  <si>
    <t>Ceļu, ietvju, kāpņu un laukumu kopšana</t>
  </si>
  <si>
    <t>6.3.</t>
  </si>
  <si>
    <t>6.2.</t>
  </si>
  <si>
    <t>6.1.</t>
  </si>
  <si>
    <t>Zaļās zonas kopšana</t>
  </si>
  <si>
    <t>6.</t>
  </si>
  <si>
    <t>A programma (ceļi, laukumi)</t>
  </si>
  <si>
    <t>B programma (zaļā zona)</t>
  </si>
  <si>
    <t>Atbilstoši pašvaldības prasībām</t>
  </si>
  <si>
    <t>gab.</t>
  </si>
  <si>
    <t>Drenāžas kanālu un aku uzturēšana</t>
  </si>
  <si>
    <t>Lielie kanāli</t>
  </si>
  <si>
    <t>km</t>
  </si>
  <si>
    <t>Tuneļi un caurtekas</t>
  </si>
  <si>
    <t>Smilšu atdalītājs</t>
  </si>
  <si>
    <t>Mazie kanāli (virsūdens novadteknes)</t>
  </si>
  <si>
    <t>Drenāžas akas</t>
  </si>
  <si>
    <t>Drenāžas segto cauruļvadu skalošana</t>
  </si>
  <si>
    <t>m</t>
  </si>
  <si>
    <t>Betonēto virsmu uzturēšana</t>
  </si>
  <si>
    <t xml:space="preserve">Betonēto AB (augšas bjefs) nogāžu un novadkanāla betonēto nogāžu uzturēšana </t>
  </si>
  <si>
    <t>Betonēto horizontālo virsmu un sienu uzturēšana</t>
  </si>
  <si>
    <t>gab</t>
  </si>
  <si>
    <t xml:space="preserve">Elektroauto uzlādes iekārtu un staciju uzkopšana </t>
  </si>
  <si>
    <t>Elektroauto uzlādes līdzstrāvas iekārta (DC)</t>
  </si>
  <si>
    <t>Elektroauto uzlādes maiņstrāvas iekārta (AC)</t>
  </si>
  <si>
    <t>JG</t>
  </si>
  <si>
    <t>Rīga, TEC-1 bij.Pelnu lauki un teritorija pie Ezermalas ielas</t>
  </si>
  <si>
    <t>Rīgas termoelektrocentrāļu ražotnes</t>
  </si>
  <si>
    <t>Prognozētā cena par pakalpojuma vienu vienību, EUR</t>
  </si>
  <si>
    <t>2.1.</t>
  </si>
  <si>
    <t>2.2.</t>
  </si>
  <si>
    <t>2.3.</t>
  </si>
  <si>
    <t>3.1.</t>
  </si>
  <si>
    <t>3.2.</t>
  </si>
  <si>
    <t>3.3.</t>
  </si>
  <si>
    <t>3.4.</t>
  </si>
  <si>
    <t>4.1.</t>
  </si>
  <si>
    <t>4.2.</t>
  </si>
  <si>
    <t>4.3.</t>
  </si>
  <si>
    <t>4.4.</t>
  </si>
  <si>
    <t>4.5.</t>
  </si>
  <si>
    <t>4.6.</t>
  </si>
  <si>
    <t>5.</t>
  </si>
  <si>
    <t>5.1.</t>
  </si>
  <si>
    <t>6.4.</t>
  </si>
  <si>
    <t>6.5.</t>
  </si>
  <si>
    <t>Daugavas hidroelektrostacijas ražošanas objektu administratīvās un saimniecisko ēku teritorijas (Ražotāju apjoms)</t>
  </si>
  <si>
    <t>Aizpilda pretendents</t>
  </si>
  <si>
    <t>* Uzkopjamās platības apmēri un programmas var tikt precizētas pēc objekta ieviešanas ekspluatācijā. Teritorijas uzturēšana jauzsāk ar objekta darbības sākumu.</t>
  </si>
  <si>
    <t>Nr.p.k.</t>
  </si>
  <si>
    <t>Nosaukums</t>
  </si>
  <si>
    <t>Pakalpojuma mērvienība</t>
  </si>
  <si>
    <t>cilvēkstunda</t>
  </si>
  <si>
    <t>Dārznieks</t>
  </si>
  <si>
    <t>Sētnieka darbi pēc nepieciešamības (tai skaitā pasākumu laikā)</t>
  </si>
  <si>
    <t>Ceļu, ietvju, kāpņu, laukumu attīrīšana no sniega (sētnieks)</t>
  </si>
  <si>
    <t>Paceļamo, veramo vārtu (vērtne, aile) mazgāšana no ārpuses</t>
  </si>
  <si>
    <t>Logu mazgāšana no ārpuses (palodze, ārējie rāmji, stikla virsma)</t>
  </si>
  <si>
    <t>Zāliena vienreizēja pļaušana, iekļaujot visas ar darbu saistītās izmaksas (darbaspēks, benzīns, auklas, citi resursi)</t>
  </si>
  <si>
    <t>Vieglā transporta izmaksas</t>
  </si>
  <si>
    <t>Kravas mikroautobusa izmaksas (līdz 3,5 t)</t>
  </si>
  <si>
    <r>
      <t>m</t>
    </r>
    <r>
      <rPr>
        <vertAlign val="superscript"/>
        <sz val="12"/>
        <color theme="1"/>
        <rFont val="Times New Roman"/>
        <family val="1"/>
        <charset val="186"/>
      </rPr>
      <t>2</t>
    </r>
  </si>
  <si>
    <r>
      <t>m</t>
    </r>
    <r>
      <rPr>
        <vertAlign val="superscript"/>
        <sz val="12"/>
        <color theme="1"/>
        <rFont val="Times New Roman"/>
        <family val="1"/>
        <charset val="186"/>
      </rPr>
      <t>3</t>
    </r>
  </si>
  <si>
    <t>Izmaksas par mērvienību, EUR</t>
  </si>
  <si>
    <t>B programma (ceļi, laukumi)</t>
  </si>
  <si>
    <t>6.7.</t>
  </si>
  <si>
    <t>6.8.</t>
  </si>
  <si>
    <t>Koeficienti</t>
  </si>
  <si>
    <r>
      <t xml:space="preserve">Punktu aprēķināšanai
</t>
    </r>
    <r>
      <rPr>
        <b/>
        <sz val="11"/>
        <rFont val="Times New Roman"/>
        <family val="1"/>
        <charset val="186"/>
      </rPr>
      <t>(Cena * koeficients)</t>
    </r>
  </si>
  <si>
    <t>Kopā</t>
  </si>
  <si>
    <t>Piezīmes:</t>
  </si>
  <si>
    <t>Izmaksas vienības uzņēmējam jāievērtē visi izdevumi un pieskaitījumi (t.sk. sociālais nodoklis, uzņēmuma pieskaitījumi utt.)</t>
  </si>
  <si>
    <t>Papildus darbu veikšanai pielietojamo materiālu, citas izmaksas tiek saskaņotas pirms darbu veikšanas ar Pasūtītāju.</t>
  </si>
  <si>
    <t>Pieļaujams, ka materiālus un mehānismus nodrošina Pasūtītājs.</t>
  </si>
  <si>
    <t>TEC-1</t>
  </si>
  <si>
    <t>TEC-2</t>
  </si>
  <si>
    <t>Kopā:</t>
  </si>
  <si>
    <t>Stigu iela 8, Rīga (ST Loģistikas centrs)</t>
  </si>
  <si>
    <t>Šmerļa ielā 1, Rīga (Pie ST ēkas)</t>
  </si>
  <si>
    <t>Šmerļa ielā 1, Rīga (pagalmā)</t>
  </si>
  <si>
    <t>Stigu iela 8, Rīga</t>
  </si>
  <si>
    <t>Klusā iela 2, Daugavpils</t>
  </si>
  <si>
    <t>Jaunā iela 31A, Jēkabpils</t>
  </si>
  <si>
    <t>Elektrības iela 10A, Jelgava</t>
  </si>
  <si>
    <t>Raiņa iela 12, Valmiera</t>
  </si>
  <si>
    <t>DC</t>
  </si>
  <si>
    <t>AC</t>
  </si>
  <si>
    <t>Elektroauto uzlādes iekārtas veids un daudzums (gab.)</t>
  </si>
  <si>
    <t>Adrese</t>
  </si>
  <si>
    <t>Uzkopšanā ietilpst tikai iekārtu kopšana. Elektroauto uzlādes stāvvietas uzkopšanu nodrošina AS "Sadales tīkls" saskaņā ar teritorijas uzkopšanas programmu.</t>
  </si>
  <si>
    <t xml:space="preserve">4. Elektroauto uzlādes stacijas AS "Sadales tīkls" objektos </t>
  </si>
  <si>
    <t>Ķegumā, Ķeguma prospektā 7/9 (labais krasts) (iekšēja)</t>
  </si>
  <si>
    <t>Pļaviņu (HES),Enerģētiķu ielā 2, Aizkrauklē</t>
  </si>
  <si>
    <t>"Aiviekste 22", Aiviekste, Kalsnavas pagasts, Madonas novads</t>
  </si>
  <si>
    <t>Salaspils, Doles sala, RHES</t>
  </si>
  <si>
    <t>Ķegums, Ķeguma prospekts 7/9, ĶHES</t>
  </si>
  <si>
    <t>Granīta iela 31, Acone</t>
  </si>
  <si>
    <t>Viskaļu iela 16, ēkas pagalmā, TEC-1</t>
  </si>
  <si>
    <t>Viskaļu 27, Rīgā</t>
  </si>
  <si>
    <t>Rīgas iela 56, Liepāja</t>
  </si>
  <si>
    <t>Enerģētiķu iela 2, Aizkraukle (Pļaviņu HES apmeklētāju autostāvvieta)</t>
  </si>
  <si>
    <t>Jomas iela 4, Jūrmala</t>
  </si>
  <si>
    <t>Uzkopšanā ietilpst tikai iekārtu kopšana. Elektroauto uzlādes stāvvietas uzkopšana jānodrošina saskaņā ar konkrētajā vietā noteikto uzkopšanas programmu.</t>
  </si>
  <si>
    <t xml:space="preserve">3. Elektroauto uzlādes stacijas AS "Latvenergo" objektos </t>
  </si>
  <si>
    <t>81. "Jaunā Teika", G.Zemgala g.76 un 74b, ēkās "Valters" un "Henrihs"</t>
  </si>
  <si>
    <t>80. Meža prospekts 36, Jūrmala</t>
  </si>
  <si>
    <t>74. Rīgā, Krasta iela 76 (Lido)</t>
  </si>
  <si>
    <t>Ogre, Brīvības iela 35 (pie bibliotēkas)</t>
  </si>
  <si>
    <t>Vienības gatve 105, Rīga (DUS "Circle K")</t>
  </si>
  <si>
    <t>Muitas iela 4, Rīga (DUS "Circle K")</t>
  </si>
  <si>
    <t>Vienības gatve 109, Rīga</t>
  </si>
  <si>
    <t>Vienības Gatve 45 K-1 (pie BKUS)</t>
  </si>
  <si>
    <t>Ķekavā, Nākotnes ielā 1A</t>
  </si>
  <si>
    <t>Inženieru 101, Ventspils</t>
  </si>
  <si>
    <t>Katrīnas iela 12, Ventspils</t>
  </si>
  <si>
    <t>Krasta iela 68, Rīga (DUS "Neste")</t>
  </si>
  <si>
    <t>Vienības gatve 105, Rīga. (DUS "Circle K")</t>
  </si>
  <si>
    <t>Gunāra Astra ielā 10, Rīga. (DUS "Circle K")</t>
  </si>
  <si>
    <t>Rīga, Krišjāņa Barona 12</t>
  </si>
  <si>
    <t>Jūras iela 16, Liepāja</t>
  </si>
  <si>
    <t>Ventspils, Rūpniecības iela 2. (Pie "Vizium")</t>
  </si>
  <si>
    <t>Rīga, Lielirbes iela 29 . (TC "Spice home" autostāvvieta)</t>
  </si>
  <si>
    <t>Ieriķu iela 3, Rīga (TC "Domina")</t>
  </si>
  <si>
    <t>Daibes iela 27, Mārupe. (Business Garden Rīga teritorijā)</t>
  </si>
  <si>
    <t>Cēsu iela 31A, Rīga (Barona kvartāls)</t>
  </si>
  <si>
    <t>Lielirbes iela 29, Rīga (T/C "Spice" lielveikala 2. stāva daudzstāvu stāvvietā)</t>
  </si>
  <si>
    <t>Vienības Gatve 194A, Rīga. (RIMI "Aleja")</t>
  </si>
  <si>
    <t>Malduguņu iela 4, Mārupe (Business Garden Rīga teritorijā)</t>
  </si>
  <si>
    <t>"Brekši", Piņķi, Babītes novads, Latvija (KOOL DUS uz Jūrmalas šosejas)</t>
  </si>
  <si>
    <t>Duntes iela 19a, Rīga (IC "SKY&amp;MORE" autostāvvieta)</t>
  </si>
  <si>
    <t>Dēļu iela 7, Rīga (Mūkusalas biznesa centra teritorijā)</t>
  </si>
  <si>
    <t>Uzkopšanā ietilpst tikai iekārtu kopšana</t>
  </si>
  <si>
    <t xml:space="preserve">2. Atseviškas elektroauto uzlādes stacijas </t>
  </si>
  <si>
    <t>* Elektroauto uzlādes stacijas teritorijas uzkopšanas nosacījumi un izpildes periodiskums atbilst Tehniskās specifikācijas Zaļās zonas un Ceļu, ietvju, kāpņu un laukumu kopšanas programmu nosacījumiem.</t>
  </si>
  <si>
    <t>Mirdzas Ķempes iela 3C, Liepāja</t>
  </si>
  <si>
    <t>Ugāles iela 6T, Liepāja</t>
  </si>
  <si>
    <t>Tapešu iela 15, Rīga</t>
  </si>
  <si>
    <t>Tapešu iela 14 k-1, Rīga</t>
  </si>
  <si>
    <t>Pūces iela 9, Rīga</t>
  </si>
  <si>
    <t>Jāņa iela 1A, Liepāja</t>
  </si>
  <si>
    <t xml:space="preserve">Oškalna iela 7 (Kauguru 0804), Jūrmala </t>
  </si>
  <si>
    <t>Maskavas iela 415A, Rīga</t>
  </si>
  <si>
    <t>Lidoņu iela 9, Rīga</t>
  </si>
  <si>
    <t>Druvienas iela 30A, Rīga</t>
  </si>
  <si>
    <t>Druvienas iela 15, Rīga</t>
  </si>
  <si>
    <t>Tālavas gatve 1, Rīga</t>
  </si>
  <si>
    <t>Kalngales iela 4A, Rīga</t>
  </si>
  <si>
    <t>Imantas 18. līnija 4, Rīga</t>
  </si>
  <si>
    <t>Struktoru iela 10A, Rīga</t>
  </si>
  <si>
    <t>Nīcgales iela 26A, Rīga</t>
  </si>
  <si>
    <t>Lilijas iela 23, Rīga</t>
  </si>
  <si>
    <t>Uzvaras bulvāris 7, Rīga</t>
  </si>
  <si>
    <t>Vesetas iela 27, Rīga</t>
  </si>
  <si>
    <t>Atbilstoši pašvaldību prasībām</t>
  </si>
  <si>
    <t>Zaļās zonas kopšana 
(B programma)</t>
  </si>
  <si>
    <t>Ceļu, ietvju, kāpņu un laukumu kopšana 
(B programma)</t>
  </si>
  <si>
    <t>Ceļu, ietvju, kāpņu un laukumu kopšanai 
(A programma)</t>
  </si>
  <si>
    <r>
      <t>Uzkopšanas programma un daudzums (m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>)*</t>
    </r>
  </si>
  <si>
    <t>Uzkopšanā ietilpst iekārtu un teritorijas kopšana</t>
  </si>
  <si>
    <t xml:space="preserve">1. Elektroauto uzlādes stacijas </t>
  </si>
  <si>
    <t>Teritorijas kopšana</t>
  </si>
  <si>
    <t>m2</t>
  </si>
  <si>
    <t>C programma (ceļi, laukumi)</t>
  </si>
  <si>
    <t>Iekārtu skaits (Pie TP + atsevišķās)</t>
  </si>
  <si>
    <t>Kopsavilkums</t>
  </si>
  <si>
    <t>84. Juglas iela 2C, Rīga</t>
  </si>
  <si>
    <t>85.Duntes iela 6, Rīga (Duntes biroji)</t>
  </si>
  <si>
    <t>86. Juglas iela 95, Rīga</t>
  </si>
  <si>
    <t>90. Stacijas iela 20A, Rēzekne</t>
  </si>
  <si>
    <t>92. Brīvības gatve 375C, Rīga</t>
  </si>
  <si>
    <t>91. Kartupeļu iela 43A, Rīga</t>
  </si>
  <si>
    <t>93. Vecā Jūrmalas gatve 3A, Rīga</t>
  </si>
  <si>
    <t>94. Ventas iela 27, Mārupe (autostāvvieta)</t>
  </si>
  <si>
    <t>95. Skudru iela 43A, Rīgā</t>
  </si>
  <si>
    <t>96. Zvaigžņu iela 5, Ventspils (ST bāze)</t>
  </si>
  <si>
    <t>105. Klusā iela 2, Daugavpils (ST)</t>
  </si>
  <si>
    <t>107.  Ziemeļu ielā 3, Rēzeknē</t>
  </si>
  <si>
    <t>108. Aglonas iela 60, Preiļi (Pie ST bāzes)</t>
  </si>
  <si>
    <t>109. Gaismas ielā 7, Ķekavā</t>
  </si>
  <si>
    <t>110. Zaļā ielā 3A, Baložos, Ķekavas nov.</t>
  </si>
  <si>
    <t>111. Augļu ielā 2, Siguldā, Siguldas nov.</t>
  </si>
  <si>
    <t>106. Juglaslīči, Līči, Stopiņu pag., Ropažu nov. (Pie ST bāzes - publiska)</t>
  </si>
  <si>
    <t>terit. Platība var tikt precizēta pēc graf. Materiāla saņemšanas</t>
  </si>
  <si>
    <t>117. Viskaļu ielā 16, Rīga LV-1026 (LE iekšēja)</t>
  </si>
  <si>
    <t>118. Priežu iela 3A, Ogre (ST bāze)</t>
  </si>
  <si>
    <t>119. Balvos, Bērzpils ielā 19 (ST bāze)</t>
  </si>
  <si>
    <t>121. Gaismas iela 3, Ķekava (ST bāze)</t>
  </si>
  <si>
    <t>123. Salaspils, Ķesterciema iela 9A</t>
  </si>
  <si>
    <t>124. Tilta iela 2, Aizkraukle (iekšēj.)</t>
  </si>
  <si>
    <t>126. Siguldā, Dārza ielā 28 (Pie "Elvi")</t>
  </si>
  <si>
    <t>127. Slokas ielā 14, Rīga</t>
  </si>
  <si>
    <t>129. Ventspilī, Kuldīgas ielā 1</t>
  </si>
  <si>
    <t>130. Ventspilī Kuldīgas ielā 49</t>
  </si>
  <si>
    <t>131. Ventspilī, Kuldīgas ielā 69</t>
  </si>
  <si>
    <t>132. Ventspilī, Inženieru iela 60</t>
  </si>
  <si>
    <t>133. Ventspilī, Krustkalna ielā 1</t>
  </si>
  <si>
    <t>134. Ventspilī, Kr. Valdemāra iela 45</t>
  </si>
  <si>
    <t>71. Liepāja, Parka iela 21 (B/N "Kurši")</t>
  </si>
  <si>
    <t>10. Peldu iela 5, Liepāja</t>
  </si>
  <si>
    <t>136.   Rasiņas, Augšlīgatne, Līgatnes pag., Cēsu nov. (pie Burgers 66)</t>
  </si>
  <si>
    <t>115. Aiviekste 36, Aiviekste, Kalsnavas pagasts, Madonas novads (ST bāze)</t>
  </si>
  <si>
    <t>137. Tirzas ielā 44A, Jūrmalā (pie TP)</t>
  </si>
  <si>
    <t>138. Smārdes ielā 2a, Tukumā</t>
  </si>
  <si>
    <t>139. Elektriķi, Limbažu pag., Limabažu nov.</t>
  </si>
  <si>
    <t>141. Dēļu ielā 4, Rīga (MBC daudzstāvu stāvvieta)</t>
  </si>
  <si>
    <t>142. Cukura iela 7, Liepāja (ST bāze)</t>
  </si>
  <si>
    <t>143. "Pilskalns", Vecpiebalga, Vecpiebalgas p., Cēsu n.</t>
  </si>
  <si>
    <t>145. Jūras ielā 17, Liepājā (CEF)</t>
  </si>
  <si>
    <t>146. Lielā ielā 26, Mārupē, ELVI (CEF)</t>
  </si>
  <si>
    <t>147. Koknese, Blaumaņa iela 30A (CEF)</t>
  </si>
  <si>
    <t>148. Ventspils šosejā 70, Jūrmala (CEF)</t>
  </si>
  <si>
    <t>149. Ķīšezera ielā 6, Rīga (TC Rimi)</t>
  </si>
  <si>
    <t>151. Līvciema iela 47, Rīga</t>
  </si>
  <si>
    <t>150. "Sumbrs", Pūres pag., Tukuma nov (CEF)</t>
  </si>
  <si>
    <t>87., 88. Skanstes iela 25, Rīga (Skanste Elemental (atklātajā AM stāvvietā, zem jumta))</t>
  </si>
  <si>
    <t>158. Skolas ielā 4E, Salaspils. TC RIMI</t>
  </si>
  <si>
    <t>159. Ragana, Tirgus iela 10 (CEF)</t>
  </si>
  <si>
    <t>153. Elektrības iela 10, Jelgava (iekšējā terit.)</t>
  </si>
  <si>
    <t>160. Liepāja, Baznīcas iela 7</t>
  </si>
  <si>
    <t>161.Tilta iela 14, Lubāna</t>
  </si>
  <si>
    <t>162.Pils iela 6, Cēsvaine, Madonas nov.</t>
  </si>
  <si>
    <t>163. Institūta iela 3, Ulbroka</t>
  </si>
  <si>
    <t>164. Ainažu iela 113, Zvejniekciems, Saulkrasti</t>
  </si>
  <si>
    <t>165. Ogre, Brīvības iela 15</t>
  </si>
  <si>
    <t>166.Rūpniecības iela 77A, Jelgava</t>
  </si>
  <si>
    <t>167. Saules iela 17B, Madona</t>
  </si>
  <si>
    <t>168. Ganību iela 167, Liepāja</t>
  </si>
  <si>
    <t>169. Ainažu iela 28A, Saulkrasti</t>
  </si>
  <si>
    <t>170. Zviedru iela 1a, Salaspils</t>
  </si>
  <si>
    <t>171.  Pūces iela 9, Rīga</t>
  </si>
  <si>
    <t>172.  Katoļu iela 18, Jelgava</t>
  </si>
  <si>
    <t>173.  Varoņu iela 6, Jēkabpils</t>
  </si>
  <si>
    <t>174. Latgales iela 427E, Rīga</t>
  </si>
  <si>
    <t>175. Ulbrokas iela 34, Rīga</t>
  </si>
  <si>
    <t>176.  Pulkveža Brieža iela 33A, Rīga</t>
  </si>
  <si>
    <t>177.  Derpeles iela 1, Bauska</t>
  </si>
  <si>
    <t>178. Andreja Saharova ielā 23A, Rīgā</t>
  </si>
  <si>
    <t>179. Ērgļu iela 1B, Kalngale, Carnikavas pag., Ādažu nov.</t>
  </si>
  <si>
    <t>180. Latgales iela 427E, Rīga</t>
  </si>
  <si>
    <t>181. Ziepniekkalna iela 20, Rīga</t>
  </si>
  <si>
    <t>182. Kurzemes prospekts 141, Rīga</t>
  </si>
  <si>
    <t>183. Šampētera ielā 180, Rīgā</t>
  </si>
  <si>
    <t>184. Cēsu iela 23, Limbaži, Limbažu nov.</t>
  </si>
  <si>
    <t>185. Piebalgas iela 91, Cēsis</t>
  </si>
  <si>
    <t>186. Kursīši, Ķekavas pag., Ķekavas nov</t>
  </si>
  <si>
    <t>187. Kārļa Ulmaņa gatve 135, Rīga</t>
  </si>
  <si>
    <t>188. Augusta Deglava iela 160A, Rīga</t>
  </si>
  <si>
    <t>189. Valdlauču ielā 2, Rīgā</t>
  </si>
  <si>
    <t>190. Brīvības gatve 203, Rīga</t>
  </si>
  <si>
    <t>191. Nītaures iela 5, Augšlīgatne, Līgatnes pag., Cēsu nov.</t>
  </si>
  <si>
    <t>192. Vienības gatve 194A, Rīga</t>
  </si>
  <si>
    <t>193. Lāčplēša iela 23B, Lielvārde, Ogres nov</t>
  </si>
  <si>
    <t>195. Aleta, Straupē, Cēsu nov (CEF)</t>
  </si>
  <si>
    <t>194. Lielā iela 8, Grobiņa (CEF)</t>
  </si>
  <si>
    <t>196. Fabrikas ielā 2, Valmiera</t>
  </si>
  <si>
    <t>197. Ķīšezera iela 6, Rīga</t>
  </si>
  <si>
    <t>198. Mūkusalas iela 59, Rīga (CEF)</t>
  </si>
  <si>
    <t>200. Lielcieceres iela 13, Brocēni (CEF)</t>
  </si>
  <si>
    <t>199. Vienības iela 3, Jēkabpils (CEF)</t>
  </si>
  <si>
    <t>201. Brīvības ielā 25, Saldū (CEF)</t>
  </si>
  <si>
    <t>202. Brīvības ielā 462, Rīgā (CEF)</t>
  </si>
  <si>
    <t>203. Rūpniecības iela 4, Ventspils (CEF)</t>
  </si>
  <si>
    <t>204. Ventspils iela 76, Rīga (CEF)</t>
  </si>
  <si>
    <t>205.  Ziemeri, Sunīši, Garkalnes pag., Ropažu nov. (CEF)</t>
  </si>
  <si>
    <t>206. Rīgas gatve 51, Ādaži, Ādažu nov. (CEF)</t>
  </si>
  <si>
    <t>207. Atbrīvošanas aleja 81, Rēzekne (CEF)</t>
  </si>
  <si>
    <t>208. Siguldas šoseja 1, Berģi (CEF)</t>
  </si>
  <si>
    <t>209. Zvaigžņu ielā 7, Valmierā</t>
  </si>
  <si>
    <t>211. Kurzemes prospektā 110B, Rīgā</t>
  </si>
  <si>
    <t>210. Ādažos, Rīgas gatvē 21</t>
  </si>
  <si>
    <t>212. Ievu iela 6A, Jūrmala</t>
  </si>
  <si>
    <t>213. Dobeles šoseja 47A, Jelgava</t>
  </si>
  <si>
    <t>214.  Bīriņu iela 1, Saulkrasti</t>
  </si>
  <si>
    <t>215. Dīvaliņu iela 20, Valmiera</t>
  </si>
  <si>
    <t>216. Valteri, Inčukalna pagasts, Siguldas n.</t>
  </si>
  <si>
    <t>217. Daugavpils, Arhitektu iels 3</t>
  </si>
  <si>
    <t>218. Mārupes iela 10A, Rīga</t>
  </si>
  <si>
    <t xml:space="preserve">219. Brīvības ielā 18, Liepājā </t>
  </si>
  <si>
    <t>220. Brīvības iela 108, Jēkabpils</t>
  </si>
  <si>
    <t>221. Pededzes iela 1, Mārupe</t>
  </si>
  <si>
    <t>222. Miera iela 5, Gulbene</t>
  </si>
  <si>
    <t>223. Melnsila iela 22, Rīga</t>
  </si>
  <si>
    <t>224. Gaismas iela 22, Aizkraukle</t>
  </si>
  <si>
    <t>225. Gaigalas iela 29, Rīga</t>
  </si>
  <si>
    <t>226. Rītupes iela 2, Rīga</t>
  </si>
  <si>
    <t>227. Vidus Prospekts 1, Ogre</t>
  </si>
  <si>
    <t>228. Jaunratnieki, Jaunzemes, Gibuļu pag. Talsu nov (Circle K)</t>
  </si>
  <si>
    <t>229. Krūmu iela 56, Liepāja (VIADA)</t>
  </si>
  <si>
    <t>230. Vienības gatve 162A, Rīga (VIADA)</t>
  </si>
  <si>
    <t>231. Dārzciema iela 69, Rīga (VIADA)</t>
  </si>
  <si>
    <t>232. Ganību iela 171, Liepāja (CEF)</t>
  </si>
  <si>
    <t>233. Ceriņu iela 12, Ogre</t>
  </si>
  <si>
    <t>234. Zemgales iela 38, Olaine</t>
  </si>
  <si>
    <t>235. Katlakalna iela 6D, Rīga (TC Decco centrs)</t>
  </si>
  <si>
    <t>236. Gāles iela 23A, Sigulda, Siguldas nov.(CEF) (Gāles Nams T/C)</t>
  </si>
  <si>
    <t>Jaunciema gatve, Rīga (kad.01001282079)*</t>
  </si>
  <si>
    <r>
      <t>m</t>
    </r>
    <r>
      <rPr>
        <vertAlign val="superscript"/>
        <sz val="11"/>
        <rFont val="Times New Roman"/>
        <family val="1"/>
        <charset val="186"/>
      </rPr>
      <t>2</t>
    </r>
  </si>
  <si>
    <t>Jūrmala, Jomas iela 4</t>
  </si>
  <si>
    <t>Rīga, Krustpils iela 15A</t>
  </si>
  <si>
    <t>Liepāja, Rīgas iela 56</t>
  </si>
  <si>
    <r>
      <rPr>
        <b/>
        <sz val="11"/>
        <rFont val="Times New Roman"/>
        <family val="1"/>
        <charset val="186"/>
      </rPr>
      <t>A programma</t>
    </r>
    <r>
      <rPr>
        <sz val="11"/>
        <rFont val="Times New Roman"/>
        <family val="1"/>
        <charset val="186"/>
      </rPr>
      <t xml:space="preserve"> (zaļās zonas un puķu dobju kopšana)</t>
    </r>
  </si>
  <si>
    <r>
      <rPr>
        <b/>
        <sz val="11"/>
        <rFont val="Times New Roman"/>
        <family val="1"/>
        <charset val="186"/>
      </rPr>
      <t>B programma</t>
    </r>
    <r>
      <rPr>
        <sz val="11"/>
        <rFont val="Times New Roman"/>
        <family val="1"/>
        <charset val="186"/>
      </rPr>
      <t xml:space="preserve"> (zaļās zonas kopšana)</t>
    </r>
  </si>
  <si>
    <r>
      <rPr>
        <b/>
        <sz val="11"/>
        <rFont val="Times New Roman"/>
        <family val="1"/>
        <charset val="186"/>
      </rPr>
      <t>C programma</t>
    </r>
    <r>
      <rPr>
        <sz val="11"/>
        <rFont val="Times New Roman"/>
        <family val="1"/>
        <charset val="186"/>
      </rPr>
      <t xml:space="preserve"> (zaļās zonas reta kopšana)</t>
    </r>
  </si>
  <si>
    <r>
      <rPr>
        <b/>
        <sz val="11"/>
        <rFont val="Times New Roman"/>
        <family val="1"/>
        <charset val="186"/>
      </rPr>
      <t>A programma</t>
    </r>
    <r>
      <rPr>
        <sz val="11"/>
        <rFont val="Times New Roman"/>
        <family val="1"/>
        <charset val="186"/>
      </rPr>
      <t xml:space="preserve"> (visu gadu (darba dienās, brīvdienās, svētku dienās) uzkopjamā teritorija, ieskaitot sniega tīrīšanu (tai skaitā mehanizēti) no visas teritorijas – intensīvi uzkopjama)</t>
    </r>
  </si>
  <si>
    <r>
      <rPr>
        <b/>
        <sz val="11"/>
        <rFont val="Times New Roman"/>
        <family val="1"/>
        <charset val="186"/>
      </rPr>
      <t>B programma</t>
    </r>
    <r>
      <rPr>
        <sz val="11"/>
        <rFont val="Times New Roman"/>
        <family val="1"/>
        <charset val="186"/>
      </rPr>
      <t xml:space="preserve"> (visu gadu (tikai darba dienās) uzkopjamā teritorija, ieskaitot sniega tīrīšanu (tai skaitā mehanizēti) no visas teritorijas – regulāri uzkopjama)</t>
    </r>
  </si>
  <si>
    <r>
      <rPr>
        <b/>
        <sz val="11"/>
        <rFont val="Times New Roman"/>
        <family val="1"/>
        <charset val="186"/>
      </rPr>
      <t>C programma</t>
    </r>
    <r>
      <rPr>
        <sz val="11"/>
        <rFont val="Times New Roman"/>
        <family val="1"/>
        <charset val="186"/>
      </rPr>
      <t xml:space="preserve"> (reti uzkopjamā teritorija bez sniega tīrīšanas)</t>
    </r>
  </si>
  <si>
    <r>
      <rPr>
        <b/>
        <sz val="11"/>
        <rFont val="Times New Roman"/>
        <family val="1"/>
        <charset val="186"/>
      </rPr>
      <t>A programma</t>
    </r>
    <r>
      <rPr>
        <sz val="11"/>
        <rFont val="Times New Roman"/>
        <family val="1"/>
        <charset val="186"/>
      </rPr>
      <t xml:space="preserve"> (ceļi, laukumi)</t>
    </r>
  </si>
  <si>
    <r>
      <rPr>
        <b/>
        <sz val="11"/>
        <rFont val="Times New Roman"/>
        <family val="1"/>
        <charset val="186"/>
      </rPr>
      <t>B programma</t>
    </r>
    <r>
      <rPr>
        <sz val="11"/>
        <rFont val="Times New Roman"/>
        <family val="1"/>
        <charset val="186"/>
      </rPr>
      <t xml:space="preserve"> (ceļi, laukumi)</t>
    </r>
  </si>
  <si>
    <r>
      <rPr>
        <b/>
        <sz val="11"/>
        <rFont val="Times New Roman"/>
        <family val="1"/>
        <charset val="186"/>
      </rPr>
      <t>B programma</t>
    </r>
    <r>
      <rPr>
        <sz val="11"/>
        <rFont val="Times New Roman"/>
        <family val="1"/>
        <charset val="186"/>
      </rPr>
      <t xml:space="preserve"> (zaļā zona)</t>
    </r>
  </si>
  <si>
    <r>
      <rPr>
        <b/>
        <sz val="11"/>
        <rFont val="Times New Roman"/>
        <family val="1"/>
        <charset val="186"/>
      </rPr>
      <t>C programma</t>
    </r>
    <r>
      <rPr>
        <sz val="11"/>
        <rFont val="Times New Roman"/>
        <family val="1"/>
        <charset val="186"/>
      </rPr>
      <t xml:space="preserve"> (zaļā zona)</t>
    </r>
  </si>
  <si>
    <t>1.1.</t>
  </si>
  <si>
    <t>Teritorijas uzkopšana atbilstoši pašvaldību prasībām</t>
  </si>
  <si>
    <t>Teritoriju uzkopšanas programmas un apsaimniekošanas pakalpojumi</t>
  </si>
  <si>
    <t>Daugavas hidroelektrostacijas ražošanas objektu administratīvās un saimniecisko ēku teritorijas 
(ĪPF apjoms)</t>
  </si>
  <si>
    <t>3500.00</t>
  </si>
  <si>
    <t>10300.00</t>
  </si>
  <si>
    <t xml:space="preserve">5.2. </t>
  </si>
  <si>
    <t xml:space="preserve">5.3. </t>
  </si>
  <si>
    <t xml:space="preserve">Betonēto LB (lejas bjefs) nogāžu un novadkanāla betonēto nogāžu uzturēšana </t>
  </si>
  <si>
    <t>Palīgstrādnieks</t>
  </si>
  <si>
    <t>Niedru pļaušana ūdenī no laivas (dziļums līdz 1,5 m), to savākšana un utilizācija</t>
  </si>
  <si>
    <t>Mitrā uzkopšana vietās ar azbesta putekļu piesārņojumu (ievērojot MK Nr.852 "Darba aizsardzības prasības darbā ar azbestu")</t>
  </si>
  <si>
    <t>Sniega mehanizētā tīrīšana</t>
  </si>
  <si>
    <t>Sniega izvešana no teritorijas</t>
  </si>
  <si>
    <t>Latvāņu iznīcināšana</t>
  </si>
  <si>
    <t>Drenāžas aku tīrīšana</t>
  </si>
  <si>
    <t>Sanešu savākšana un utilizācija</t>
  </si>
  <si>
    <t>Drenāžas kanālu tīrīšana</t>
  </si>
  <si>
    <t xml:space="preserve">Kopējās pakalpojuma izmaksas mēnesī </t>
  </si>
  <si>
    <t>Kopējās pakalpojuma izmaksas 24 mēnešu periodam 01.10.2026-30.09.2028</t>
  </si>
  <si>
    <t>Elektroauto uzlādes staciju ārpuskārtas uzkopšana</t>
  </si>
  <si>
    <t>Pielikums Nr.5: Cenu tabula</t>
  </si>
  <si>
    <t>AS "Latvenergo" teritoriju uzkopšana un apsaimniekošana (2.Daļa)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</si>
</sst>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.0000\ _€"/>
    <numFmt numFmtId="166" formatCode="#,##0.00\ _€"/>
    <numFmt numFmtId="167" formatCode="#,##0.0000\ &quot;€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Arial Narrow"/>
      <family val="2"/>
      <charset val="186"/>
    </font>
    <font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9"/>
      <color rgb="FF271A1A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7" fillId="2" borderId="0" applyNumberFormat="0" applyBorder="0" applyAlignment="0" applyProtection="0"/>
    <xf numFmtId="0" fontId="8" fillId="0" borderId="0"/>
    <xf numFmtId="0" fontId="6" fillId="0" borderId="0"/>
    <xf numFmtId="0" fontId="11" fillId="3" borderId="0" applyNumberFormat="0" applyBorder="0" applyAlignment="0" applyProtection="0"/>
    <xf numFmtId="0" fontId="5" fillId="0" borderId="0"/>
    <xf numFmtId="0" fontId="8" fillId="0" borderId="0"/>
    <xf numFmtId="0" fontId="14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43">
    <xf numFmtId="0" fontId="0" fillId="0" borderId="0" xfId="0"/>
    <xf numFmtId="4" fontId="9" fillId="4" borderId="4" xfId="1" applyNumberFormat="1" applyFont="1" applyFill="1" applyBorder="1" applyAlignment="1">
      <alignment horizontal="center" vertical="center" wrapText="1"/>
    </xf>
    <xf numFmtId="4" fontId="9" fillId="4" borderId="4" xfId="1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7" fontId="10" fillId="6" borderId="1" xfId="1" applyNumberFormat="1" applyFont="1" applyFill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center"/>
    </xf>
    <xf numFmtId="0" fontId="20" fillId="0" borderId="0" xfId="11" applyFont="1"/>
    <xf numFmtId="0" fontId="20" fillId="0" borderId="1" xfId="11" applyFont="1" applyBorder="1"/>
    <xf numFmtId="0" fontId="21" fillId="0" borderId="0" xfId="11" applyFont="1"/>
    <xf numFmtId="0" fontId="20" fillId="0" borderId="2" xfId="11" applyFont="1" applyBorder="1" applyAlignment="1">
      <alignment horizontal="center"/>
    </xf>
    <xf numFmtId="0" fontId="20" fillId="0" borderId="2" xfId="11" applyFont="1" applyBorder="1"/>
    <xf numFmtId="0" fontId="20" fillId="0" borderId="0" xfId="11" applyFont="1" applyAlignment="1">
      <alignment horizontal="center" vertical="center"/>
    </xf>
    <xf numFmtId="0" fontId="20" fillId="0" borderId="1" xfId="11" applyFont="1" applyBorder="1" applyAlignment="1">
      <alignment horizontal="center" vertical="center"/>
    </xf>
    <xf numFmtId="0" fontId="20" fillId="0" borderId="0" xfId="11" applyFont="1" applyAlignment="1">
      <alignment horizontal="center" vertical="center" wrapText="1"/>
    </xf>
    <xf numFmtId="0" fontId="20" fillId="0" borderId="0" xfId="11" applyFont="1" applyAlignment="1">
      <alignment horizontal="center"/>
    </xf>
    <xf numFmtId="0" fontId="20" fillId="0" borderId="1" xfId="11" applyFont="1" applyBorder="1" applyAlignment="1">
      <alignment vertical="center" wrapText="1"/>
    </xf>
    <xf numFmtId="0" fontId="20" fillId="0" borderId="1" xfId="11" applyFont="1" applyBorder="1" applyAlignment="1">
      <alignment vertical="center"/>
    </xf>
    <xf numFmtId="0" fontId="20" fillId="0" borderId="1" xfId="11" applyFont="1" applyBorder="1" applyAlignment="1">
      <alignment horizontal="center"/>
    </xf>
    <xf numFmtId="0" fontId="20" fillId="0" borderId="4" xfId="11" applyFont="1" applyBorder="1" applyAlignment="1">
      <alignment horizontal="center" vertical="center"/>
    </xf>
    <xf numFmtId="0" fontId="13" fillId="0" borderId="1" xfId="11" applyFont="1" applyBorder="1" applyAlignment="1">
      <alignment horizontal="center" vertical="center" wrapText="1"/>
    </xf>
    <xf numFmtId="0" fontId="13" fillId="0" borderId="1" xfId="11" applyFont="1" applyBorder="1" applyAlignment="1">
      <alignment horizontal="center" vertical="center"/>
    </xf>
    <xf numFmtId="0" fontId="19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20" fillId="8" borderId="0" xfId="11" applyFont="1" applyFill="1"/>
    <xf numFmtId="0" fontId="20" fillId="0" borderId="4" xfId="11" applyFont="1" applyBorder="1" applyAlignment="1">
      <alignment vertical="center" wrapText="1"/>
    </xf>
    <xf numFmtId="0" fontId="20" fillId="0" borderId="1" xfId="11" applyFont="1" applyBorder="1" applyAlignment="1">
      <alignment wrapText="1"/>
    </xf>
    <xf numFmtId="0" fontId="20" fillId="0" borderId="4" xfId="11" applyFont="1" applyBorder="1" applyAlignment="1">
      <alignment wrapText="1"/>
    </xf>
    <xf numFmtId="0" fontId="20" fillId="0" borderId="4" xfId="11" applyFont="1" applyBorder="1"/>
    <xf numFmtId="0" fontId="20" fillId="0" borderId="2" xfId="11" applyFont="1" applyBorder="1" applyAlignment="1">
      <alignment wrapText="1"/>
    </xf>
    <xf numFmtId="0" fontId="20" fillId="0" borderId="2" xfId="11" applyFont="1" applyBorder="1" applyAlignment="1">
      <alignment horizontal="center" vertical="center"/>
    </xf>
    <xf numFmtId="0" fontId="20" fillId="0" borderId="4" xfId="11" applyFont="1" applyBorder="1" applyAlignment="1">
      <alignment horizontal="center"/>
    </xf>
    <xf numFmtId="0" fontId="20" fillId="0" borderId="2" xfId="11" applyFont="1" applyBorder="1" applyAlignment="1">
      <alignment vertical="center" wrapText="1"/>
    </xf>
    <xf numFmtId="0" fontId="20" fillId="9" borderId="2" xfId="11" applyFont="1" applyFill="1" applyBorder="1" applyAlignment="1">
      <alignment horizontal="center"/>
    </xf>
    <xf numFmtId="0" fontId="20" fillId="7" borderId="1" xfId="11" applyFont="1" applyFill="1" applyBorder="1" applyAlignment="1">
      <alignment horizontal="center" vertical="center"/>
    </xf>
    <xf numFmtId="0" fontId="20" fillId="7" borderId="2" xfId="11" applyFont="1" applyFill="1" applyBorder="1" applyAlignment="1">
      <alignment vertical="center" wrapText="1"/>
    </xf>
    <xf numFmtId="0" fontId="20" fillId="7" borderId="2" xfId="11" applyFont="1" applyFill="1" applyBorder="1" applyAlignment="1">
      <alignment horizontal="center" vertical="center"/>
    </xf>
    <xf numFmtId="0" fontId="20" fillId="0" borderId="11" xfId="11" applyFont="1" applyBorder="1" applyAlignment="1">
      <alignment horizontal="center" vertical="center"/>
    </xf>
    <xf numFmtId="0" fontId="20" fillId="7" borderId="2" xfId="11" applyFont="1" applyFill="1" applyBorder="1" applyAlignment="1">
      <alignment horizontal="center"/>
    </xf>
    <xf numFmtId="0" fontId="20" fillId="0" borderId="11" xfId="11" applyFont="1" applyBorder="1" applyAlignment="1">
      <alignment wrapText="1"/>
    </xf>
    <xf numFmtId="0" fontId="20" fillId="0" borderId="12" xfId="11" applyFont="1" applyBorder="1"/>
    <xf numFmtId="0" fontId="20" fillId="0" borderId="12" xfId="11" applyFont="1" applyBorder="1" applyAlignment="1">
      <alignment horizontal="center"/>
    </xf>
    <xf numFmtId="0" fontId="20" fillId="9" borderId="11" xfId="11" applyFont="1" applyFill="1" applyBorder="1" applyAlignment="1">
      <alignment vertical="center" wrapText="1"/>
    </xf>
    <xf numFmtId="0" fontId="20" fillId="9" borderId="11" xfId="11" applyFont="1" applyFill="1" applyBorder="1" applyAlignment="1">
      <alignment horizontal="center" vertical="center"/>
    </xf>
    <xf numFmtId="0" fontId="20" fillId="0" borderId="11" xfId="11" applyFont="1" applyBorder="1"/>
    <xf numFmtId="0" fontId="20" fillId="0" borderId="11" xfId="11" applyFont="1" applyBorder="1" applyAlignment="1">
      <alignment horizontal="center"/>
    </xf>
    <xf numFmtId="0" fontId="20" fillId="9" borderId="4" xfId="11" applyFont="1" applyFill="1" applyBorder="1" applyAlignment="1">
      <alignment vertical="center" wrapText="1"/>
    </xf>
    <xf numFmtId="0" fontId="20" fillId="9" borderId="4" xfId="11" applyFont="1" applyFill="1" applyBorder="1" applyAlignment="1">
      <alignment horizontal="center" vertical="center"/>
    </xf>
    <xf numFmtId="2" fontId="23" fillId="0" borderId="1" xfId="3" applyNumberFormat="1" applyFont="1" applyBorder="1" applyAlignment="1">
      <alignment horizontal="center" vertical="center" textRotation="90" wrapText="1"/>
    </xf>
    <xf numFmtId="165" fontId="23" fillId="6" borderId="1" xfId="2" applyNumberFormat="1" applyFont="1" applyFill="1" applyBorder="1" applyAlignment="1">
      <alignment horizontal="center" vertical="center"/>
    </xf>
    <xf numFmtId="0" fontId="23" fillId="0" borderId="1" xfId="2" applyFont="1" applyBorder="1" applyAlignment="1">
      <alignment horizontal="left" vertical="center"/>
    </xf>
    <xf numFmtId="0" fontId="23" fillId="0" borderId="1" xfId="1" applyFont="1" applyFill="1" applyBorder="1" applyAlignment="1">
      <alignment horizontal="center" vertical="center"/>
    </xf>
    <xf numFmtId="4" fontId="23" fillId="0" borderId="1" xfId="2" applyNumberFormat="1" applyFont="1" applyBorder="1" applyAlignment="1">
      <alignment horizontal="center" vertical="center"/>
    </xf>
    <xf numFmtId="166" fontId="23" fillId="0" borderId="1" xfId="1" applyNumberFormat="1" applyFont="1" applyFill="1" applyBorder="1" applyAlignment="1">
      <alignment horizontal="right" vertical="center" wrapText="1"/>
    </xf>
    <xf numFmtId="4" fontId="23" fillId="7" borderId="1" xfId="2" applyNumberFormat="1" applyFont="1" applyFill="1" applyBorder="1" applyAlignment="1">
      <alignment horizontal="center" vertical="center"/>
    </xf>
    <xf numFmtId="0" fontId="23" fillId="0" borderId="1" xfId="2" applyFont="1" applyBorder="1" applyAlignment="1">
      <alignment horizontal="left" vertical="center" wrapText="1"/>
    </xf>
    <xf numFmtId="2" fontId="23" fillId="0" borderId="1" xfId="2" applyNumberFormat="1" applyFont="1" applyBorder="1" applyAlignment="1">
      <alignment horizontal="center" vertical="center"/>
    </xf>
    <xf numFmtId="4" fontId="0" fillId="0" borderId="1" xfId="0" applyNumberFormat="1" applyBorder="1"/>
    <xf numFmtId="0" fontId="23" fillId="0" borderId="1" xfId="1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4" fontId="0" fillId="0" borderId="0" xfId="0" applyNumberFormat="1"/>
    <xf numFmtId="4" fontId="21" fillId="0" borderId="0" xfId="3" applyNumberFormat="1" applyFont="1" applyAlignment="1">
      <alignment horizontal="right" vertical="center"/>
    </xf>
    <xf numFmtId="166" fontId="17" fillId="0" borderId="7" xfId="1" applyNumberFormat="1" applyFont="1" applyFill="1" applyBorder="1" applyAlignment="1">
      <alignment horizontal="right" vertical="center" wrapText="1"/>
    </xf>
    <xf numFmtId="0" fontId="25" fillId="0" borderId="0" xfId="2" applyFont="1" applyAlignment="1">
      <alignment horizontal="left" vertical="center"/>
    </xf>
    <xf numFmtId="2" fontId="23" fillId="6" borderId="1" xfId="2" applyNumberFormat="1" applyFont="1" applyFill="1" applyBorder="1" applyAlignment="1">
      <alignment horizontal="center" vertical="center"/>
    </xf>
    <xf numFmtId="2" fontId="0" fillId="0" borderId="0" xfId="0" applyNumberFormat="1"/>
    <xf numFmtId="2" fontId="23" fillId="0" borderId="1" xfId="2" applyNumberFormat="1" applyFont="1" applyBorder="1" applyAlignment="1">
      <alignment horizontal="left" vertical="center" wrapText="1"/>
    </xf>
    <xf numFmtId="0" fontId="17" fillId="10" borderId="5" xfId="1" applyFont="1" applyFill="1" applyBorder="1" applyAlignment="1">
      <alignment vertical="center" wrapText="1"/>
    </xf>
    <xf numFmtId="0" fontId="23" fillId="10" borderId="1" xfId="1" applyFont="1" applyFill="1" applyBorder="1" applyAlignment="1">
      <alignment horizontal="center" vertical="center" wrapText="1"/>
    </xf>
    <xf numFmtId="4" fontId="23" fillId="10" borderId="1" xfId="2" applyNumberFormat="1" applyFont="1" applyFill="1" applyBorder="1" applyAlignment="1">
      <alignment horizontal="center" vertical="center"/>
    </xf>
    <xf numFmtId="166" fontId="23" fillId="10" borderId="1" xfId="1" applyNumberFormat="1" applyFont="1" applyFill="1" applyBorder="1" applyAlignment="1">
      <alignment horizontal="right" vertical="center" wrapText="1"/>
    </xf>
    <xf numFmtId="0" fontId="17" fillId="10" borderId="1" xfId="1" applyFont="1" applyFill="1" applyBorder="1" applyAlignment="1">
      <alignment vertical="center" wrapText="1"/>
    </xf>
    <xf numFmtId="0" fontId="17" fillId="10" borderId="5" xfId="1" applyFont="1" applyFill="1" applyBorder="1" applyAlignment="1">
      <alignment horizontal="left" vertical="center" wrapText="1"/>
    </xf>
    <xf numFmtId="2" fontId="23" fillId="6" borderId="1" xfId="2" applyNumberFormat="1" applyFont="1" applyFill="1" applyBorder="1" applyAlignment="1">
      <alignment horizontal="right" vertical="center"/>
    </xf>
    <xf numFmtId="2" fontId="17" fillId="6" borderId="1" xfId="1" applyNumberFormat="1" applyFont="1" applyFill="1" applyBorder="1" applyAlignment="1">
      <alignment vertical="center" wrapText="1"/>
    </xf>
    <xf numFmtId="2" fontId="17" fillId="6" borderId="1" xfId="1" applyNumberFormat="1" applyFont="1" applyFill="1" applyBorder="1" applyAlignment="1">
      <alignment horizontal="center" vertical="center" wrapText="1"/>
    </xf>
    <xf numFmtId="4" fontId="17" fillId="10" borderId="1" xfId="1" applyNumberFormat="1" applyFont="1" applyFill="1" applyBorder="1" applyAlignment="1">
      <alignment vertical="center" wrapText="1"/>
    </xf>
    <xf numFmtId="4" fontId="17" fillId="10" borderId="1" xfId="1" applyNumberFormat="1" applyFont="1" applyFill="1" applyBorder="1" applyAlignment="1">
      <alignment horizontal="center" vertical="center" wrapText="1"/>
    </xf>
    <xf numFmtId="49" fontId="17" fillId="10" borderId="1" xfId="1" applyNumberFormat="1" applyFont="1" applyFill="1" applyBorder="1" applyAlignment="1">
      <alignment horizontal="left" vertical="top"/>
    </xf>
    <xf numFmtId="49" fontId="17" fillId="0" borderId="1" xfId="1" applyNumberFormat="1" applyFont="1" applyFill="1" applyBorder="1" applyAlignment="1">
      <alignment horizontal="left" vertical="top"/>
    </xf>
    <xf numFmtId="49" fontId="17" fillId="0" borderId="1" xfId="2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7" fillId="10" borderId="6" xfId="1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7" fillId="0" borderId="5" xfId="1" applyFont="1" applyFill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4" fontId="9" fillId="4" borderId="1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4" fontId="27" fillId="0" borderId="1" xfId="2" applyNumberFormat="1" applyFont="1" applyBorder="1" applyAlignment="1">
      <alignment horizontal="center" vertical="center"/>
    </xf>
    <xf numFmtId="4" fontId="27" fillId="0" borderId="1" xfId="5" applyNumberFormat="1" applyFont="1" applyBorder="1" applyAlignment="1">
      <alignment horizontal="center"/>
    </xf>
    <xf numFmtId="4" fontId="27" fillId="0" borderId="1" xfId="12" applyNumberFormat="1" applyFont="1" applyBorder="1" applyAlignment="1">
      <alignment horizontal="center"/>
    </xf>
    <xf numFmtId="4" fontId="13" fillId="0" borderId="1" xfId="12" applyNumberFormat="1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2" fontId="23" fillId="5" borderId="4" xfId="3" applyNumberFormat="1" applyFont="1" applyFill="1" applyBorder="1" applyAlignment="1">
      <alignment horizontal="center" vertical="center" wrapText="1"/>
    </xf>
    <xf numFmtId="2" fontId="23" fillId="5" borderId="3" xfId="3" applyNumberFormat="1" applyFont="1" applyFill="1" applyBorder="1" applyAlignment="1">
      <alignment horizontal="center" vertical="center" wrapText="1"/>
    </xf>
    <xf numFmtId="2" fontId="23" fillId="5" borderId="2" xfId="3" applyNumberFormat="1" applyFont="1" applyFill="1" applyBorder="1" applyAlignment="1">
      <alignment horizontal="center" vertical="center" wrapText="1"/>
    </xf>
    <xf numFmtId="2" fontId="17" fillId="0" borderId="1" xfId="3" applyNumberFormat="1" applyFont="1" applyBorder="1" applyAlignment="1">
      <alignment horizontal="center" vertical="center" wrapText="1"/>
    </xf>
    <xf numFmtId="2" fontId="23" fillId="0" borderId="4" xfId="3" applyNumberFormat="1" applyFont="1" applyBorder="1" applyAlignment="1">
      <alignment horizontal="center" vertical="center" textRotation="90" wrapText="1"/>
    </xf>
    <xf numFmtId="2" fontId="23" fillId="0" borderId="2" xfId="3" applyNumberFormat="1" applyFont="1" applyBorder="1" applyAlignment="1">
      <alignment horizontal="center" vertical="center" textRotation="90" wrapText="1"/>
    </xf>
    <xf numFmtId="2" fontId="20" fillId="0" borderId="2" xfId="3" applyNumberFormat="1" applyFont="1" applyBorder="1" applyAlignment="1">
      <alignment horizontal="center" vertical="center" textRotation="90" wrapText="1"/>
    </xf>
    <xf numFmtId="2" fontId="17" fillId="0" borderId="5" xfId="3" applyNumberFormat="1" applyFont="1" applyBorder="1" applyAlignment="1">
      <alignment horizontal="center" vertical="center" wrapText="1"/>
    </xf>
    <xf numFmtId="2" fontId="17" fillId="0" borderId="8" xfId="3" applyNumberFormat="1" applyFont="1" applyBorder="1" applyAlignment="1">
      <alignment horizontal="center" vertical="center" wrapText="1"/>
    </xf>
    <xf numFmtId="2" fontId="23" fillId="5" borderId="1" xfId="3" applyNumberFormat="1" applyFont="1" applyFill="1" applyBorder="1" applyAlignment="1">
      <alignment horizontal="center" vertical="center" wrapText="1"/>
    </xf>
    <xf numFmtId="2" fontId="23" fillId="0" borderId="3" xfId="3" applyNumberFormat="1" applyFont="1" applyBorder="1" applyAlignment="1">
      <alignment horizontal="center" vertical="center" textRotation="90" wrapText="1"/>
    </xf>
    <xf numFmtId="2" fontId="17" fillId="0" borderId="4" xfId="2" applyNumberFormat="1" applyFont="1" applyBorder="1" applyAlignment="1">
      <alignment horizontal="left" vertical="top" wrapText="1"/>
    </xf>
    <xf numFmtId="2" fontId="17" fillId="0" borderId="3" xfId="2" applyNumberFormat="1" applyFont="1" applyBorder="1" applyAlignment="1">
      <alignment horizontal="left" vertical="top" wrapText="1"/>
    </xf>
    <xf numFmtId="2" fontId="17" fillId="0" borderId="2" xfId="2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center"/>
    </xf>
    <xf numFmtId="2" fontId="17" fillId="0" borderId="4" xfId="2" applyNumberFormat="1" applyFont="1" applyBorder="1" applyAlignment="1">
      <alignment horizontal="left" vertical="center" wrapText="1"/>
    </xf>
    <xf numFmtId="2" fontId="17" fillId="0" borderId="3" xfId="2" applyNumberFormat="1" applyFont="1" applyBorder="1" applyAlignment="1">
      <alignment horizontal="left" vertical="center" wrapText="1"/>
    </xf>
    <xf numFmtId="2" fontId="17" fillId="0" borderId="2" xfId="2" applyNumberFormat="1" applyFont="1" applyBorder="1" applyAlignment="1">
      <alignment horizontal="left" vertical="center" wrapText="1"/>
    </xf>
    <xf numFmtId="2" fontId="17" fillId="0" borderId="4" xfId="2" applyNumberFormat="1" applyFont="1" applyBorder="1" applyAlignment="1">
      <alignment horizontal="center" vertical="center" textRotation="90" wrapText="1"/>
    </xf>
    <xf numFmtId="2" fontId="17" fillId="0" borderId="3" xfId="2" applyNumberFormat="1" applyFont="1" applyBorder="1" applyAlignment="1">
      <alignment horizontal="center" vertical="center" textRotation="90" wrapText="1"/>
    </xf>
    <xf numFmtId="2" fontId="17" fillId="0" borderId="2" xfId="2" applyNumberFormat="1" applyFont="1" applyBorder="1" applyAlignment="1">
      <alignment horizontal="center" vertical="center" textRotation="90" wrapText="1"/>
    </xf>
    <xf numFmtId="2" fontId="17" fillId="6" borderId="4" xfId="2" applyNumberFormat="1" applyFont="1" applyFill="1" applyBorder="1" applyAlignment="1">
      <alignment horizontal="center" vertical="center" textRotation="90" wrapText="1"/>
    </xf>
    <xf numFmtId="2" fontId="17" fillId="6" borderId="3" xfId="2" applyNumberFormat="1" applyFont="1" applyFill="1" applyBorder="1" applyAlignment="1">
      <alignment horizontal="center" vertical="center" textRotation="90" wrapText="1"/>
    </xf>
    <xf numFmtId="2" fontId="17" fillId="6" borderId="2" xfId="2" applyNumberFormat="1" applyFont="1" applyFill="1" applyBorder="1" applyAlignment="1">
      <alignment horizontal="center" vertical="center" textRotation="90" wrapText="1"/>
    </xf>
    <xf numFmtId="2" fontId="20" fillId="0" borderId="4" xfId="3" applyNumberFormat="1" applyFont="1" applyBorder="1" applyAlignment="1">
      <alignment horizontal="center" vertical="center" textRotation="90" wrapText="1"/>
    </xf>
    <xf numFmtId="0" fontId="12" fillId="0" borderId="1" xfId="3" applyFont="1" applyBorder="1" applyAlignment="1">
      <alignment horizontal="center" vertical="center"/>
    </xf>
    <xf numFmtId="0" fontId="20" fillId="0" borderId="1" xfId="11" applyFont="1" applyBorder="1" applyAlignment="1">
      <alignment horizontal="center" vertical="center"/>
    </xf>
    <xf numFmtId="0" fontId="13" fillId="0" borderId="1" xfId="11" applyFont="1" applyBorder="1" applyAlignment="1">
      <alignment horizontal="center" vertical="center" wrapText="1"/>
    </xf>
    <xf numFmtId="0" fontId="13" fillId="0" borderId="5" xfId="11" applyFont="1" applyBorder="1" applyAlignment="1">
      <alignment horizontal="center" vertical="center" wrapText="1"/>
    </xf>
    <xf numFmtId="0" fontId="13" fillId="0" borderId="8" xfId="11" applyFont="1" applyBorder="1" applyAlignment="1">
      <alignment horizontal="center" vertical="center" wrapText="1"/>
    </xf>
    <xf numFmtId="0" fontId="13" fillId="0" borderId="6" xfId="11" applyFont="1" applyBorder="1" applyAlignment="1">
      <alignment horizontal="center" vertical="center" wrapText="1"/>
    </xf>
    <xf numFmtId="0" fontId="13" fillId="0" borderId="10" xfId="11" applyFont="1" applyBorder="1" applyAlignment="1">
      <alignment horizontal="left" vertical="center" wrapText="1"/>
    </xf>
    <xf numFmtId="0" fontId="13" fillId="0" borderId="0" xfId="11" applyFont="1" applyAlignment="1">
      <alignment horizontal="left" vertical="center" wrapText="1"/>
    </xf>
    <xf numFmtId="0" fontId="20" fillId="0" borderId="1" xfId="11" applyFont="1" applyBorder="1" applyAlignment="1">
      <alignment horizontal="center" vertical="center" wrapText="1"/>
    </xf>
    <xf numFmtId="0" fontId="20" fillId="0" borderId="0" xfId="11" applyFont="1" applyAlignment="1">
      <alignment horizontal="left" wrapText="1"/>
    </xf>
    <xf numFmtId="0" fontId="21" fillId="0" borderId="0" xfId="0" applyFont="1"/>
    <xf numFmtId="0" fontId="29" fillId="0" borderId="0" xfId="0" applyFont="1"/>
  </cellXfs>
  <cellStyles count="13">
    <cellStyle name="Comma 2" xfId="6" xr:uid="{1B603E54-3F66-4899-8F21-715FE02CA658}"/>
    <cellStyle name="Good" xfId="1" builtinId="26"/>
    <cellStyle name="Hyperlink 2" xfId="7" xr:uid="{4DA364DE-AC0E-486D-B1E9-E012A414D320}"/>
    <cellStyle name="Neutral 2" xfId="4" xr:uid="{BA0D4870-3F0D-44C5-89E5-81C5DCF96A09}"/>
    <cellStyle name="Normal" xfId="0" builtinId="0"/>
    <cellStyle name="Normal 2" xfId="2" xr:uid="{C0DC1EC6-8F15-4E58-869E-3264538CC9B1}"/>
    <cellStyle name="Normal 3" xfId="3" xr:uid="{F09CD9CE-99EE-44C5-BDFC-E30156A70A1C}"/>
    <cellStyle name="Normal 3 2" xfId="10" xr:uid="{7A70C851-451C-4B03-B8DD-6845DD1CF56F}"/>
    <cellStyle name="Normal 4" xfId="5" xr:uid="{087F7D9B-083C-4DF3-9557-FABE8612EFCC}"/>
    <cellStyle name="Normal 4 2" xfId="12" xr:uid="{F14BC3D0-F14F-403E-8D64-06593570FDEE}"/>
    <cellStyle name="Normal 5" xfId="9" xr:uid="{3A33B222-B2C1-438B-8A4E-411D2DDED32E}"/>
    <cellStyle name="Normal 6" xfId="11" xr:uid="{5CB38EDB-C9C9-48C9-B343-990C7FAE0CB0}"/>
    <cellStyle name="Percent 2" xfId="8" xr:uid="{487ABB63-D41D-402D-8ECD-4E33CE085E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miezis\Desktop\N&#298;%20faili\7.%20Elektroauto%20uzl&#257;des%20stacijas\El.uzl&#257;des%20kop&#353;anas%20apkopojums.xlsx" TargetMode="External"/><Relationship Id="rId1" Type="http://schemas.openxmlformats.org/officeDocument/2006/relationships/externalLinkPath" Target="file:///C:\Users\kmiezis\Desktop\N&#298;%20faili\7.%20Elektroauto%20uzl&#257;des%20stacijas\El.uzl&#257;des%20kop&#353;anas%20apkopoj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lapa"/>
      <sheetName val="Uzlādes pie TP"/>
      <sheetName val="Atsevišķ.uzlādes"/>
      <sheetName val="Kopsavilkums"/>
    </sheetNames>
    <sheetDataSet>
      <sheetData sheetId="0"/>
      <sheetData sheetId="1">
        <row r="7">
          <cell r="D7">
            <v>115</v>
          </cell>
        </row>
        <row r="8">
          <cell r="D8">
            <v>50</v>
          </cell>
        </row>
        <row r="10">
          <cell r="C10">
            <v>3</v>
          </cell>
        </row>
        <row r="22">
          <cell r="D22">
            <v>192</v>
          </cell>
        </row>
        <row r="23">
          <cell r="D23">
            <v>150</v>
          </cell>
        </row>
        <row r="25">
          <cell r="C25">
            <v>1</v>
          </cell>
        </row>
        <row r="26">
          <cell r="C26">
            <v>2</v>
          </cell>
        </row>
        <row r="37">
          <cell r="D37">
            <v>90</v>
          </cell>
        </row>
        <row r="38">
          <cell r="D38">
            <v>111</v>
          </cell>
        </row>
        <row r="40">
          <cell r="C40">
            <v>2</v>
          </cell>
        </row>
        <row r="49">
          <cell r="D49">
            <v>83</v>
          </cell>
        </row>
        <row r="50">
          <cell r="D50">
            <v>255</v>
          </cell>
        </row>
        <row r="52">
          <cell r="C52">
            <v>3</v>
          </cell>
        </row>
        <row r="66">
          <cell r="D66">
            <v>65</v>
          </cell>
        </row>
        <row r="67">
          <cell r="D67">
            <v>445</v>
          </cell>
        </row>
        <row r="68">
          <cell r="D68">
            <v>104</v>
          </cell>
        </row>
        <row r="70">
          <cell r="C70">
            <v>2</v>
          </cell>
        </row>
        <row r="82">
          <cell r="D82">
            <v>65</v>
          </cell>
        </row>
        <row r="84">
          <cell r="C84">
            <v>2</v>
          </cell>
        </row>
        <row r="98">
          <cell r="D98">
            <v>129</v>
          </cell>
        </row>
        <row r="99">
          <cell r="D99">
            <v>190</v>
          </cell>
        </row>
        <row r="100">
          <cell r="D100">
            <v>42</v>
          </cell>
        </row>
        <row r="102">
          <cell r="C102">
            <v>2</v>
          </cell>
        </row>
        <row r="103">
          <cell r="C103">
            <v>1</v>
          </cell>
        </row>
        <row r="113">
          <cell r="D113">
            <v>95</v>
          </cell>
        </row>
        <row r="114">
          <cell r="D114">
            <v>40</v>
          </cell>
        </row>
        <row r="116">
          <cell r="C116">
            <v>2</v>
          </cell>
        </row>
        <row r="130">
          <cell r="D130">
            <v>69</v>
          </cell>
        </row>
        <row r="131">
          <cell r="D131">
            <v>174</v>
          </cell>
        </row>
        <row r="133">
          <cell r="C133">
            <v>2</v>
          </cell>
        </row>
        <row r="144">
          <cell r="D144">
            <v>75</v>
          </cell>
        </row>
        <row r="145">
          <cell r="D145">
            <v>82</v>
          </cell>
        </row>
        <row r="147">
          <cell r="C147">
            <v>2</v>
          </cell>
        </row>
        <row r="164">
          <cell r="D164">
            <v>18</v>
          </cell>
        </row>
        <row r="165">
          <cell r="D165">
            <v>93</v>
          </cell>
        </row>
        <row r="167">
          <cell r="C167">
            <v>2</v>
          </cell>
        </row>
        <row r="177">
          <cell r="D177">
            <v>40</v>
          </cell>
        </row>
        <row r="178">
          <cell r="D178">
            <v>32</v>
          </cell>
        </row>
        <row r="180">
          <cell r="C180">
            <v>2</v>
          </cell>
        </row>
        <row r="194">
          <cell r="D194">
            <v>51</v>
          </cell>
        </row>
        <row r="195">
          <cell r="D195">
            <v>31</v>
          </cell>
        </row>
        <row r="197">
          <cell r="C197">
            <v>2</v>
          </cell>
        </row>
        <row r="207">
          <cell r="D207">
            <v>75</v>
          </cell>
        </row>
        <row r="209">
          <cell r="C209">
            <v>2</v>
          </cell>
        </row>
        <row r="226">
          <cell r="D226">
            <v>1097</v>
          </cell>
        </row>
        <row r="227">
          <cell r="D227">
            <v>112</v>
          </cell>
        </row>
        <row r="228">
          <cell r="D228">
            <v>60</v>
          </cell>
        </row>
        <row r="248">
          <cell r="D248">
            <v>538</v>
          </cell>
        </row>
        <row r="265">
          <cell r="D265">
            <v>418</v>
          </cell>
        </row>
        <row r="266">
          <cell r="D266">
            <v>105</v>
          </cell>
        </row>
        <row r="283">
          <cell r="D283">
            <v>75</v>
          </cell>
        </row>
        <row r="285">
          <cell r="C285">
            <v>2</v>
          </cell>
        </row>
        <row r="294">
          <cell r="D294">
            <v>72</v>
          </cell>
        </row>
        <row r="296">
          <cell r="C296">
            <v>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772F4-B2E1-4D9D-9852-1567C4F9DFB6}">
  <sheetPr>
    <tabColor theme="7" tint="-0.499984740745262"/>
    <pageSetUpPr fitToPage="1"/>
  </sheetPr>
  <dimension ref="A1:AB58"/>
  <sheetViews>
    <sheetView tabSelected="1" topLeftCell="B1" zoomScale="60" zoomScaleNormal="60" workbookViewId="0">
      <selection activeCell="K5" sqref="K5:K6"/>
    </sheetView>
  </sheetViews>
  <sheetFormatPr defaultRowHeight="14.4" x14ac:dyDescent="0.3"/>
  <cols>
    <col min="1" max="1" width="5.44140625" style="87" customWidth="1"/>
    <col min="2" max="2" width="57.5546875" customWidth="1"/>
    <col min="3" max="3" width="7.6640625" style="90" customWidth="1"/>
    <col min="4" max="4" width="7.5546875" style="71" customWidth="1"/>
    <col min="5" max="25" width="12.6640625" customWidth="1"/>
    <col min="26" max="26" width="16.21875" customWidth="1"/>
    <col min="27" max="28" width="15.5546875" customWidth="1"/>
    <col min="30" max="30" width="14.5546875" customWidth="1"/>
  </cols>
  <sheetData>
    <row r="1" spans="1:28" x14ac:dyDescent="0.3">
      <c r="Z1" s="141" t="s">
        <v>352</v>
      </c>
    </row>
    <row r="2" spans="1:28" x14ac:dyDescent="0.3">
      <c r="E2" s="142" t="s">
        <v>353</v>
      </c>
      <c r="Z2" s="141"/>
    </row>
    <row r="4" spans="1:28" ht="15.75" customHeight="1" x14ac:dyDescent="0.3">
      <c r="A4" s="117" t="s">
        <v>0</v>
      </c>
      <c r="B4" s="121"/>
      <c r="C4" s="124" t="s">
        <v>1</v>
      </c>
      <c r="D4" s="127" t="s">
        <v>49</v>
      </c>
      <c r="E4" s="113" t="s">
        <v>2</v>
      </c>
      <c r="F4" s="114"/>
      <c r="G4" s="114"/>
      <c r="H4" s="114"/>
      <c r="I4" s="114"/>
      <c r="J4" s="114"/>
      <c r="K4" s="114"/>
      <c r="L4" s="109" t="s">
        <v>334</v>
      </c>
      <c r="M4" s="109"/>
      <c r="N4" s="109"/>
      <c r="O4" s="109"/>
      <c r="P4" s="109" t="s">
        <v>67</v>
      </c>
      <c r="Q4" s="109"/>
      <c r="R4" s="109"/>
      <c r="S4" s="109"/>
      <c r="T4" s="109" t="s">
        <v>48</v>
      </c>
      <c r="U4" s="109"/>
      <c r="V4" s="109"/>
      <c r="W4" s="110" t="s">
        <v>18</v>
      </c>
      <c r="X4" s="110" t="s">
        <v>316</v>
      </c>
      <c r="Y4" s="110" t="s">
        <v>47</v>
      </c>
      <c r="Z4" s="109" t="s">
        <v>7</v>
      </c>
      <c r="AA4" s="115" t="s">
        <v>349</v>
      </c>
      <c r="AB4" s="106" t="s">
        <v>350</v>
      </c>
    </row>
    <row r="5" spans="1:28" ht="47.25" customHeight="1" x14ac:dyDescent="0.3">
      <c r="A5" s="118"/>
      <c r="B5" s="122"/>
      <c r="C5" s="125"/>
      <c r="D5" s="128"/>
      <c r="E5" s="110" t="s">
        <v>3</v>
      </c>
      <c r="F5" s="110" t="s">
        <v>4</v>
      </c>
      <c r="G5" s="110" t="s">
        <v>318</v>
      </c>
      <c r="H5" s="110" t="s">
        <v>319</v>
      </c>
      <c r="I5" s="110" t="s">
        <v>320</v>
      </c>
      <c r="J5" s="130" t="s">
        <v>5</v>
      </c>
      <c r="K5" s="130" t="s">
        <v>6</v>
      </c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16"/>
      <c r="X5" s="116" t="s">
        <v>46</v>
      </c>
      <c r="Y5" s="116"/>
      <c r="Z5" s="109"/>
      <c r="AA5" s="115"/>
      <c r="AB5" s="107"/>
    </row>
    <row r="6" spans="1:28" ht="123" customHeight="1" x14ac:dyDescent="0.3">
      <c r="A6" s="119"/>
      <c r="B6" s="123"/>
      <c r="C6" s="126"/>
      <c r="D6" s="129"/>
      <c r="E6" s="111"/>
      <c r="F6" s="111"/>
      <c r="G6" s="112"/>
      <c r="H6" s="111"/>
      <c r="I6" s="111"/>
      <c r="J6" s="112"/>
      <c r="K6" s="112"/>
      <c r="L6" s="54" t="s">
        <v>17</v>
      </c>
      <c r="M6" s="54" t="s">
        <v>16</v>
      </c>
      <c r="N6" s="54" t="s">
        <v>15</v>
      </c>
      <c r="O6" s="54" t="s">
        <v>14</v>
      </c>
      <c r="P6" s="54" t="s">
        <v>17</v>
      </c>
      <c r="Q6" s="54" t="s">
        <v>16</v>
      </c>
      <c r="R6" s="54" t="s">
        <v>15</v>
      </c>
      <c r="S6" s="54" t="s">
        <v>14</v>
      </c>
      <c r="T6" s="54" t="s">
        <v>95</v>
      </c>
      <c r="U6" s="54" t="s">
        <v>95</v>
      </c>
      <c r="V6" s="54" t="s">
        <v>96</v>
      </c>
      <c r="W6" s="111"/>
      <c r="X6" s="111"/>
      <c r="Y6" s="111"/>
      <c r="Z6" s="109"/>
      <c r="AA6" s="115"/>
      <c r="AB6" s="108"/>
    </row>
    <row r="7" spans="1:28" ht="30" customHeight="1" x14ac:dyDescent="0.3">
      <c r="A7" s="84" t="s">
        <v>8</v>
      </c>
      <c r="B7" s="73" t="s">
        <v>333</v>
      </c>
      <c r="C7" s="74"/>
      <c r="D7" s="70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6"/>
      <c r="AB7" s="76"/>
    </row>
    <row r="8" spans="1:28" ht="15" customHeight="1" x14ac:dyDescent="0.3">
      <c r="A8" s="85" t="s">
        <v>331</v>
      </c>
      <c r="B8" s="93" t="s">
        <v>332</v>
      </c>
      <c r="C8" s="57" t="s">
        <v>317</v>
      </c>
      <c r="D8" s="62"/>
      <c r="E8" s="58"/>
      <c r="F8" s="58"/>
      <c r="G8" s="58"/>
      <c r="H8" s="58"/>
      <c r="I8" s="58">
        <v>60</v>
      </c>
      <c r="J8" s="58">
        <v>360</v>
      </c>
      <c r="K8" s="58">
        <v>560</v>
      </c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>
        <f>SUM(E8:Y8)</f>
        <v>980</v>
      </c>
      <c r="AA8" s="59">
        <f>Z8*D8</f>
        <v>0</v>
      </c>
      <c r="AB8" s="59">
        <f>AA8*36</f>
        <v>0</v>
      </c>
    </row>
    <row r="9" spans="1:28" ht="15" customHeight="1" x14ac:dyDescent="0.3">
      <c r="A9" s="84" t="s">
        <v>10</v>
      </c>
      <c r="B9" s="77" t="s">
        <v>24</v>
      </c>
      <c r="C9" s="88"/>
      <c r="D9" s="70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6"/>
      <c r="AB9" s="76"/>
    </row>
    <row r="10" spans="1:28" ht="15" customHeight="1" x14ac:dyDescent="0.3">
      <c r="A10" s="85" t="s">
        <v>50</v>
      </c>
      <c r="B10" s="61" t="s">
        <v>321</v>
      </c>
      <c r="C10" s="57" t="s">
        <v>317</v>
      </c>
      <c r="D10" s="70"/>
      <c r="E10" s="58">
        <v>274.24</v>
      </c>
      <c r="F10" s="58">
        <v>251.18</v>
      </c>
      <c r="G10" s="58">
        <v>60</v>
      </c>
      <c r="H10" s="58"/>
      <c r="I10" s="58">
        <v>60</v>
      </c>
      <c r="J10" s="58"/>
      <c r="K10" s="58"/>
      <c r="L10" s="97">
        <v>110</v>
      </c>
      <c r="M10" s="97">
        <v>2083</v>
      </c>
      <c r="N10" s="97">
        <v>1014.64</v>
      </c>
      <c r="O10" s="97">
        <v>0</v>
      </c>
      <c r="P10" s="97">
        <v>0</v>
      </c>
      <c r="Q10" s="100">
        <v>2108.5</v>
      </c>
      <c r="R10" s="97">
        <v>0</v>
      </c>
      <c r="S10" s="97">
        <v>3575.58</v>
      </c>
      <c r="T10" s="58">
        <v>400</v>
      </c>
      <c r="U10" s="58">
        <v>570</v>
      </c>
      <c r="V10" s="58">
        <v>784</v>
      </c>
      <c r="W10" s="58"/>
      <c r="X10" s="58"/>
      <c r="Y10" s="58"/>
      <c r="Z10" s="58">
        <f>SUM(E10:Y10)</f>
        <v>11291.14</v>
      </c>
      <c r="AA10" s="59">
        <f>Z10*D10</f>
        <v>0</v>
      </c>
      <c r="AB10" s="59">
        <f t="shared" ref="AB10:AB36" si="0">AA10*36</f>
        <v>0</v>
      </c>
    </row>
    <row r="11" spans="1:28" ht="15" customHeight="1" x14ac:dyDescent="0.3">
      <c r="A11" s="85" t="s">
        <v>51</v>
      </c>
      <c r="B11" s="61" t="s">
        <v>322</v>
      </c>
      <c r="C11" s="57" t="s">
        <v>317</v>
      </c>
      <c r="D11" s="70"/>
      <c r="E11" s="58">
        <v>527.09</v>
      </c>
      <c r="F11" s="58">
        <v>3702.94</v>
      </c>
      <c r="G11" s="58">
        <v>590</v>
      </c>
      <c r="H11" s="58">
        <v>3978</v>
      </c>
      <c r="I11" s="58">
        <v>1300</v>
      </c>
      <c r="J11" s="58">
        <v>710</v>
      </c>
      <c r="K11" s="58">
        <v>1400</v>
      </c>
      <c r="L11" s="97">
        <v>31394</v>
      </c>
      <c r="M11" s="97">
        <v>39808</v>
      </c>
      <c r="N11" s="97">
        <v>99303.96</v>
      </c>
      <c r="O11" s="97">
        <v>0</v>
      </c>
      <c r="P11" s="97">
        <v>1069533.23</v>
      </c>
      <c r="Q11" s="100">
        <v>48424.62</v>
      </c>
      <c r="R11" s="97">
        <v>187071.72</v>
      </c>
      <c r="S11" s="97">
        <v>17053.11</v>
      </c>
      <c r="T11" s="58" t="s">
        <v>335</v>
      </c>
      <c r="U11" s="58">
        <v>51018</v>
      </c>
      <c r="V11" s="58">
        <v>107482</v>
      </c>
      <c r="W11" s="58"/>
      <c r="X11" s="58"/>
      <c r="Y11" s="58"/>
      <c r="Z11" s="58">
        <f>SUM(E11:Y11)</f>
        <v>1663296.6700000002</v>
      </c>
      <c r="AA11" s="59">
        <f>Z11*D11</f>
        <v>0</v>
      </c>
      <c r="AB11" s="59">
        <f t="shared" si="0"/>
        <v>0</v>
      </c>
    </row>
    <row r="12" spans="1:28" ht="15" customHeight="1" x14ac:dyDescent="0.3">
      <c r="A12" s="85" t="s">
        <v>52</v>
      </c>
      <c r="B12" s="61" t="s">
        <v>323</v>
      </c>
      <c r="C12" s="57" t="s">
        <v>317</v>
      </c>
      <c r="D12" s="70"/>
      <c r="E12" s="58"/>
      <c r="F12" s="60"/>
      <c r="G12" s="58"/>
      <c r="H12" s="58"/>
      <c r="I12" s="58"/>
      <c r="J12" s="58"/>
      <c r="K12" s="58"/>
      <c r="L12" s="97">
        <v>44164</v>
      </c>
      <c r="M12" s="97">
        <v>47700</v>
      </c>
      <c r="N12" s="97">
        <v>15098.6</v>
      </c>
      <c r="O12" s="97">
        <v>0</v>
      </c>
      <c r="P12" s="97">
        <v>0</v>
      </c>
      <c r="Q12" s="97">
        <v>0</v>
      </c>
      <c r="R12" s="97">
        <v>25533.73</v>
      </c>
      <c r="S12" s="97">
        <v>0</v>
      </c>
      <c r="T12" s="58">
        <v>10250</v>
      </c>
      <c r="U12" s="58">
        <v>62200</v>
      </c>
      <c r="V12" s="58">
        <v>336773</v>
      </c>
      <c r="W12" s="58">
        <v>19000</v>
      </c>
      <c r="X12" s="58">
        <v>0</v>
      </c>
      <c r="Y12" s="58">
        <v>12840</v>
      </c>
      <c r="Z12" s="58">
        <f>SUM(E12:Y12)</f>
        <v>573559.33000000007</v>
      </c>
      <c r="AA12" s="59">
        <f>Z12*D12</f>
        <v>0</v>
      </c>
      <c r="AB12" s="59">
        <f t="shared" si="0"/>
        <v>0</v>
      </c>
    </row>
    <row r="13" spans="1:28" ht="15" customHeight="1" x14ac:dyDescent="0.3">
      <c r="A13" s="84" t="s">
        <v>11</v>
      </c>
      <c r="B13" s="78" t="s">
        <v>20</v>
      </c>
      <c r="C13" s="89"/>
      <c r="D13" s="79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6"/>
      <c r="AB13" s="76"/>
    </row>
    <row r="14" spans="1:28" ht="45" customHeight="1" x14ac:dyDescent="0.3">
      <c r="A14" s="85" t="s">
        <v>53</v>
      </c>
      <c r="B14" s="61" t="s">
        <v>324</v>
      </c>
      <c r="C14" s="57" t="s">
        <v>317</v>
      </c>
      <c r="D14" s="70"/>
      <c r="E14" s="58">
        <v>2026.3</v>
      </c>
      <c r="F14" s="58">
        <v>3644.57</v>
      </c>
      <c r="G14" s="58">
        <v>1076</v>
      </c>
      <c r="H14" s="58"/>
      <c r="I14" s="58"/>
      <c r="J14" s="58"/>
      <c r="K14" s="58"/>
      <c r="L14" s="97">
        <v>3290</v>
      </c>
      <c r="M14" s="97">
        <v>3399</v>
      </c>
      <c r="N14" s="97">
        <v>17654.93</v>
      </c>
      <c r="O14" s="97">
        <v>0</v>
      </c>
      <c r="P14" s="97">
        <v>2495.59</v>
      </c>
      <c r="Q14" s="97">
        <v>5067.1499999999996</v>
      </c>
      <c r="R14" s="97">
        <v>11535</v>
      </c>
      <c r="S14" s="97">
        <v>0</v>
      </c>
      <c r="T14" s="58">
        <v>0</v>
      </c>
      <c r="U14" s="58">
        <v>9617</v>
      </c>
      <c r="V14" s="58">
        <v>61161</v>
      </c>
      <c r="W14" s="58"/>
      <c r="X14" s="58"/>
      <c r="Y14" s="58"/>
      <c r="Z14" s="58">
        <f>SUM(E14:Y14)</f>
        <v>120966.54000000001</v>
      </c>
      <c r="AA14" s="59">
        <f>Z14*D14</f>
        <v>0</v>
      </c>
      <c r="AB14" s="59">
        <f t="shared" si="0"/>
        <v>0</v>
      </c>
    </row>
    <row r="15" spans="1:28" ht="45" customHeight="1" x14ac:dyDescent="0.3">
      <c r="A15" s="85" t="s">
        <v>54</v>
      </c>
      <c r="B15" s="61" t="s">
        <v>325</v>
      </c>
      <c r="C15" s="57" t="s">
        <v>317</v>
      </c>
      <c r="D15" s="70"/>
      <c r="E15" s="58">
        <v>1867.17</v>
      </c>
      <c r="F15" s="58">
        <v>2713.97</v>
      </c>
      <c r="G15" s="58"/>
      <c r="H15" s="58">
        <v>2000</v>
      </c>
      <c r="I15" s="58">
        <v>2360</v>
      </c>
      <c r="J15" s="58">
        <v>1600</v>
      </c>
      <c r="K15" s="58"/>
      <c r="L15" s="97">
        <v>11557</v>
      </c>
      <c r="M15" s="97">
        <v>12533</v>
      </c>
      <c r="N15" s="97">
        <v>13449</v>
      </c>
      <c r="O15" s="97">
        <v>0</v>
      </c>
      <c r="P15" s="97">
        <v>119729.23</v>
      </c>
      <c r="Q15" s="97">
        <v>14141.63</v>
      </c>
      <c r="R15" s="97">
        <v>35197</v>
      </c>
      <c r="S15" s="97">
        <v>2700.87</v>
      </c>
      <c r="T15" s="58" t="s">
        <v>336</v>
      </c>
      <c r="U15" s="58">
        <v>0</v>
      </c>
      <c r="V15" s="58">
        <v>24279</v>
      </c>
      <c r="W15" s="58"/>
      <c r="X15" s="58"/>
      <c r="Y15" s="58"/>
      <c r="Z15" s="58">
        <f>SUM(E15:Y15)</f>
        <v>244127.87</v>
      </c>
      <c r="AA15" s="59">
        <f>Z15*D15</f>
        <v>0</v>
      </c>
      <c r="AB15" s="59">
        <f t="shared" si="0"/>
        <v>0</v>
      </c>
    </row>
    <row r="16" spans="1:28" ht="15" customHeight="1" x14ac:dyDescent="0.3">
      <c r="A16" s="85" t="s">
        <v>55</v>
      </c>
      <c r="B16" s="61" t="s">
        <v>326</v>
      </c>
      <c r="C16" s="57" t="s">
        <v>317</v>
      </c>
      <c r="D16" s="70"/>
      <c r="E16" s="58"/>
      <c r="F16" s="58"/>
      <c r="G16" s="58"/>
      <c r="H16" s="58"/>
      <c r="I16" s="58"/>
      <c r="J16" s="58"/>
      <c r="K16" s="58">
        <v>1280</v>
      </c>
      <c r="L16" s="97">
        <v>55000</v>
      </c>
      <c r="M16" s="97">
        <v>1170</v>
      </c>
      <c r="N16" s="97">
        <v>193.24</v>
      </c>
      <c r="O16" s="97">
        <v>0</v>
      </c>
      <c r="P16" s="97">
        <v>8582.19</v>
      </c>
      <c r="Q16" s="97">
        <v>0</v>
      </c>
      <c r="R16" s="97">
        <v>0</v>
      </c>
      <c r="S16" s="97">
        <v>0</v>
      </c>
      <c r="T16" s="58">
        <v>2900</v>
      </c>
      <c r="U16" s="58">
        <v>0</v>
      </c>
      <c r="V16" s="58">
        <v>0</v>
      </c>
      <c r="W16" s="58">
        <v>2000</v>
      </c>
      <c r="X16" s="58"/>
      <c r="Y16" s="58"/>
      <c r="Z16" s="58">
        <f>SUM(E16:Y16)</f>
        <v>71125.429999999993</v>
      </c>
      <c r="AA16" s="59">
        <f>Z16*D16</f>
        <v>0</v>
      </c>
      <c r="AB16" s="59">
        <f t="shared" si="0"/>
        <v>0</v>
      </c>
    </row>
    <row r="17" spans="1:28" ht="15" customHeight="1" x14ac:dyDescent="0.3">
      <c r="A17" s="85" t="s">
        <v>56</v>
      </c>
      <c r="B17" s="72" t="s">
        <v>19</v>
      </c>
      <c r="C17" s="62" t="s">
        <v>9</v>
      </c>
      <c r="D17" s="70"/>
      <c r="E17" s="58">
        <v>1</v>
      </c>
      <c r="F17" s="58"/>
      <c r="G17" s="58"/>
      <c r="H17" s="58"/>
      <c r="I17" s="58"/>
      <c r="J17" s="58"/>
      <c r="K17" s="58"/>
      <c r="L17" s="97"/>
      <c r="M17" s="97"/>
      <c r="N17" s="97"/>
      <c r="O17" s="97"/>
      <c r="P17" s="97"/>
      <c r="Q17" s="97"/>
      <c r="R17" s="97"/>
      <c r="S17" s="97"/>
      <c r="T17" s="58"/>
      <c r="U17" s="58"/>
      <c r="V17" s="58"/>
      <c r="W17" s="58"/>
      <c r="X17" s="58"/>
      <c r="Y17" s="58"/>
      <c r="Z17" s="58">
        <f>SUM(E17:Y17)</f>
        <v>1</v>
      </c>
      <c r="AA17" s="59">
        <f>Z17*D17</f>
        <v>0</v>
      </c>
      <c r="AB17" s="59">
        <f t="shared" si="0"/>
        <v>0</v>
      </c>
    </row>
    <row r="18" spans="1:28" ht="15" customHeight="1" x14ac:dyDescent="0.3">
      <c r="A18" s="84" t="s">
        <v>12</v>
      </c>
      <c r="B18" s="73" t="s">
        <v>30</v>
      </c>
      <c r="C18" s="74"/>
      <c r="D18" s="80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6"/>
      <c r="AB18" s="76"/>
    </row>
    <row r="19" spans="1:28" ht="15" customHeight="1" x14ac:dyDescent="0.3">
      <c r="A19" s="86" t="s">
        <v>57</v>
      </c>
      <c r="B19" s="61" t="s">
        <v>31</v>
      </c>
      <c r="C19" s="57" t="s">
        <v>32</v>
      </c>
      <c r="D19" s="70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7">
        <v>12.36</v>
      </c>
      <c r="Q19" s="101">
        <v>0</v>
      </c>
      <c r="R19" s="102">
        <v>2.1349999999999998</v>
      </c>
      <c r="S19" s="97"/>
      <c r="T19" s="94"/>
      <c r="U19" s="94"/>
      <c r="V19" s="94"/>
      <c r="W19" s="94"/>
      <c r="X19" s="94"/>
      <c r="Y19" s="63"/>
      <c r="Z19" s="60">
        <f t="shared" ref="Z19:Z24" si="1">SUM(E19:Y19)</f>
        <v>14.494999999999999</v>
      </c>
      <c r="AA19" s="59">
        <f t="shared" ref="AA19:AA24" si="2">Z19*D19</f>
        <v>0</v>
      </c>
      <c r="AB19" s="59">
        <f t="shared" si="0"/>
        <v>0</v>
      </c>
    </row>
    <row r="20" spans="1:28" ht="15" customHeight="1" x14ac:dyDescent="0.3">
      <c r="A20" s="86" t="s">
        <v>58</v>
      </c>
      <c r="B20" s="61" t="s">
        <v>33</v>
      </c>
      <c r="C20" s="57" t="s">
        <v>32</v>
      </c>
      <c r="D20" s="70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7">
        <v>0.56999999999999995</v>
      </c>
      <c r="Q20" s="101">
        <v>0</v>
      </c>
      <c r="R20" s="103">
        <v>0</v>
      </c>
      <c r="S20" s="97"/>
      <c r="T20" s="94"/>
      <c r="U20" s="94"/>
      <c r="V20" s="94"/>
      <c r="W20" s="94"/>
      <c r="X20" s="94"/>
      <c r="Y20" s="63"/>
      <c r="Z20" s="60">
        <f t="shared" si="1"/>
        <v>0.56999999999999995</v>
      </c>
      <c r="AA20" s="59">
        <f t="shared" si="2"/>
        <v>0</v>
      </c>
      <c r="AB20" s="59">
        <f t="shared" si="0"/>
        <v>0</v>
      </c>
    </row>
    <row r="21" spans="1:28" ht="15" customHeight="1" x14ac:dyDescent="0.3">
      <c r="A21" s="86" t="s">
        <v>59</v>
      </c>
      <c r="B21" s="61" t="s">
        <v>34</v>
      </c>
      <c r="C21" s="57" t="s">
        <v>317</v>
      </c>
      <c r="D21" s="70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7">
        <v>80</v>
      </c>
      <c r="Q21" s="101">
        <v>0</v>
      </c>
      <c r="R21" s="102">
        <v>16</v>
      </c>
      <c r="S21" s="97"/>
      <c r="T21" s="94"/>
      <c r="U21" s="94"/>
      <c r="V21" s="94"/>
      <c r="W21" s="94"/>
      <c r="X21" s="94"/>
      <c r="Y21" s="63"/>
      <c r="Z21" s="60">
        <f t="shared" si="1"/>
        <v>96</v>
      </c>
      <c r="AA21" s="59">
        <f t="shared" si="2"/>
        <v>0</v>
      </c>
      <c r="AB21" s="59">
        <f t="shared" si="0"/>
        <v>0</v>
      </c>
    </row>
    <row r="22" spans="1:28" ht="15" customHeight="1" x14ac:dyDescent="0.3">
      <c r="A22" s="86" t="s">
        <v>60</v>
      </c>
      <c r="B22" s="61" t="s">
        <v>35</v>
      </c>
      <c r="C22" s="64" t="s">
        <v>32</v>
      </c>
      <c r="D22" s="70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7">
        <v>16.38</v>
      </c>
      <c r="Q22" s="101">
        <v>1.44</v>
      </c>
      <c r="R22" s="102">
        <v>4.4240000000000004</v>
      </c>
      <c r="S22" s="97"/>
      <c r="T22" s="94"/>
      <c r="U22" s="94"/>
      <c r="V22" s="94"/>
      <c r="W22" s="94"/>
      <c r="X22" s="94"/>
      <c r="Y22" s="63"/>
      <c r="Z22" s="60">
        <f t="shared" si="1"/>
        <v>22.244</v>
      </c>
      <c r="AA22" s="59">
        <f t="shared" si="2"/>
        <v>0</v>
      </c>
      <c r="AB22" s="59">
        <f t="shared" si="0"/>
        <v>0</v>
      </c>
    </row>
    <row r="23" spans="1:28" ht="15" customHeight="1" x14ac:dyDescent="0.3">
      <c r="A23" s="86" t="s">
        <v>61</v>
      </c>
      <c r="B23" s="61" t="s">
        <v>36</v>
      </c>
      <c r="C23" s="64" t="s">
        <v>29</v>
      </c>
      <c r="D23" s="70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7">
        <v>12</v>
      </c>
      <c r="Q23" s="101">
        <v>0</v>
      </c>
      <c r="R23" s="102">
        <v>28</v>
      </c>
      <c r="S23" s="97"/>
      <c r="T23" s="94"/>
      <c r="U23" s="94"/>
      <c r="V23" s="94"/>
      <c r="W23" s="94"/>
      <c r="X23" s="94"/>
      <c r="Y23" s="63"/>
      <c r="Z23" s="60">
        <f t="shared" si="1"/>
        <v>40</v>
      </c>
      <c r="AA23" s="59">
        <f t="shared" si="2"/>
        <v>0</v>
      </c>
      <c r="AB23" s="59">
        <f t="shared" si="0"/>
        <v>0</v>
      </c>
    </row>
    <row r="24" spans="1:28" ht="15" customHeight="1" x14ac:dyDescent="0.3">
      <c r="A24" s="86" t="s">
        <v>62</v>
      </c>
      <c r="B24" s="61" t="s">
        <v>37</v>
      </c>
      <c r="C24" s="64" t="s">
        <v>38</v>
      </c>
      <c r="D24" s="70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7">
        <v>0</v>
      </c>
      <c r="Q24" s="101">
        <v>0</v>
      </c>
      <c r="R24" s="102">
        <v>125.3</v>
      </c>
      <c r="S24" s="97"/>
      <c r="T24" s="94"/>
      <c r="U24" s="94"/>
      <c r="V24" s="94"/>
      <c r="W24" s="94"/>
      <c r="X24" s="94"/>
      <c r="Y24" s="63"/>
      <c r="Z24" s="60">
        <f t="shared" si="1"/>
        <v>125.3</v>
      </c>
      <c r="AA24" s="59">
        <f t="shared" si="2"/>
        <v>0</v>
      </c>
      <c r="AB24" s="59">
        <f t="shared" si="0"/>
        <v>0</v>
      </c>
    </row>
    <row r="25" spans="1:28" ht="15" customHeight="1" x14ac:dyDescent="0.3">
      <c r="A25" s="84" t="s">
        <v>63</v>
      </c>
      <c r="B25" s="73" t="s">
        <v>39</v>
      </c>
      <c r="C25" s="74"/>
      <c r="D25" s="81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2"/>
      <c r="Z25" s="75"/>
      <c r="AA25" s="76"/>
      <c r="AB25" s="76"/>
    </row>
    <row r="26" spans="1:28" ht="30" customHeight="1" x14ac:dyDescent="0.3">
      <c r="A26" s="85" t="s">
        <v>64</v>
      </c>
      <c r="B26" s="61" t="s">
        <v>40</v>
      </c>
      <c r="C26" s="57" t="s">
        <v>317</v>
      </c>
      <c r="D26" s="70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7">
        <v>202101.13</v>
      </c>
      <c r="Q26" s="104">
        <v>2992.93</v>
      </c>
      <c r="R26" s="102">
        <v>21195.606054</v>
      </c>
      <c r="S26" s="97"/>
      <c r="T26" s="94"/>
      <c r="U26" s="94"/>
      <c r="V26" s="94"/>
      <c r="W26" s="94"/>
      <c r="X26" s="94"/>
      <c r="Y26" s="63"/>
      <c r="Z26" s="60">
        <f>SUM(E26:Y26)</f>
        <v>226289.666054</v>
      </c>
      <c r="AA26" s="59">
        <f>Z26*D26</f>
        <v>0</v>
      </c>
      <c r="AB26" s="59">
        <f t="shared" si="0"/>
        <v>0</v>
      </c>
    </row>
    <row r="27" spans="1:28" ht="16.8" x14ac:dyDescent="0.3">
      <c r="A27" s="85" t="s">
        <v>337</v>
      </c>
      <c r="B27" s="99" t="s">
        <v>339</v>
      </c>
      <c r="C27" s="57" t="s">
        <v>317</v>
      </c>
      <c r="D27" s="70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7">
        <v>5808.81</v>
      </c>
      <c r="Q27" s="104">
        <v>5948.19</v>
      </c>
      <c r="R27" s="102">
        <v>12213.212971000001</v>
      </c>
      <c r="S27" s="97"/>
      <c r="T27" s="94"/>
      <c r="U27" s="94"/>
      <c r="V27" s="94"/>
      <c r="W27" s="94"/>
      <c r="X27" s="94"/>
      <c r="Y27" s="63"/>
      <c r="Z27" s="60">
        <f>SUM(E27:Y27)</f>
        <v>23970.212971000001</v>
      </c>
      <c r="AA27" s="59"/>
      <c r="AB27" s="59"/>
    </row>
    <row r="28" spans="1:28" ht="15" customHeight="1" x14ac:dyDescent="0.3">
      <c r="A28" s="85" t="s">
        <v>338</v>
      </c>
      <c r="B28" s="61" t="s">
        <v>41</v>
      </c>
      <c r="C28" s="57" t="s">
        <v>317</v>
      </c>
      <c r="D28" s="70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7">
        <v>0</v>
      </c>
      <c r="Q28" s="101">
        <v>0</v>
      </c>
      <c r="R28" s="102">
        <v>566</v>
      </c>
      <c r="S28" s="97"/>
      <c r="T28" s="94"/>
      <c r="U28" s="94"/>
      <c r="V28" s="94"/>
      <c r="W28" s="94"/>
      <c r="X28" s="94"/>
      <c r="Y28" s="63"/>
      <c r="Z28" s="60">
        <f>SUM(E28:Y28)</f>
        <v>566</v>
      </c>
      <c r="AA28" s="59">
        <f>Z28*D28</f>
        <v>0</v>
      </c>
      <c r="AB28" s="59">
        <f t="shared" si="0"/>
        <v>0</v>
      </c>
    </row>
    <row r="29" spans="1:28" ht="15" customHeight="1" x14ac:dyDescent="0.3">
      <c r="A29" s="84" t="s">
        <v>25</v>
      </c>
      <c r="B29" s="73" t="s">
        <v>43</v>
      </c>
      <c r="C29" s="74"/>
      <c r="D29" s="80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2"/>
      <c r="Z29" s="75"/>
      <c r="AA29" s="76"/>
      <c r="AB29" s="76"/>
    </row>
    <row r="30" spans="1:28" ht="15" customHeight="1" x14ac:dyDescent="0.3">
      <c r="A30" s="85" t="s">
        <v>23</v>
      </c>
      <c r="B30" s="61" t="s">
        <v>327</v>
      </c>
      <c r="C30" s="57" t="s">
        <v>317</v>
      </c>
      <c r="D30" s="70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63"/>
      <c r="Z30" s="60">
        <f>'EUS (apjomu lapa)'!B223</f>
        <v>0</v>
      </c>
      <c r="AA30" s="59">
        <f t="shared" ref="AA30:AA36" si="3">Z30*D30</f>
        <v>0</v>
      </c>
      <c r="AB30" s="59">
        <f t="shared" si="0"/>
        <v>0</v>
      </c>
    </row>
    <row r="31" spans="1:28" ht="15" customHeight="1" x14ac:dyDescent="0.3">
      <c r="A31" s="85" t="s">
        <v>22</v>
      </c>
      <c r="B31" s="61" t="s">
        <v>328</v>
      </c>
      <c r="C31" s="57" t="s">
        <v>317</v>
      </c>
      <c r="D31" s="70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63"/>
      <c r="Z31" s="58">
        <f>'EUS (apjomu lapa)'!B224</f>
        <v>3124</v>
      </c>
      <c r="AA31" s="59">
        <f t="shared" si="3"/>
        <v>0</v>
      </c>
      <c r="AB31" s="59">
        <f t="shared" ref="AB31" si="4">AA31*36</f>
        <v>0</v>
      </c>
    </row>
    <row r="32" spans="1:28" ht="15" customHeight="1" x14ac:dyDescent="0.3">
      <c r="A32" s="85" t="s">
        <v>21</v>
      </c>
      <c r="B32" s="61" t="s">
        <v>329</v>
      </c>
      <c r="C32" s="57" t="s">
        <v>317</v>
      </c>
      <c r="D32" s="70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63"/>
      <c r="Z32" s="58">
        <f>'EUS (apjomu lapa)'!B226</f>
        <v>4404</v>
      </c>
      <c r="AA32" s="59">
        <f t="shared" si="3"/>
        <v>0</v>
      </c>
      <c r="AB32" s="59">
        <f t="shared" si="0"/>
        <v>0</v>
      </c>
    </row>
    <row r="33" spans="1:28" ht="15" customHeight="1" x14ac:dyDescent="0.3">
      <c r="A33" s="85" t="s">
        <v>65</v>
      </c>
      <c r="B33" s="61" t="s">
        <v>330</v>
      </c>
      <c r="C33" s="57" t="s">
        <v>317</v>
      </c>
      <c r="D33" s="70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63"/>
      <c r="Z33" s="58">
        <v>0</v>
      </c>
      <c r="AA33" s="59">
        <f t="shared" si="3"/>
        <v>0</v>
      </c>
      <c r="AB33" s="59">
        <f t="shared" si="0"/>
        <v>0</v>
      </c>
    </row>
    <row r="34" spans="1:28" ht="15" customHeight="1" x14ac:dyDescent="0.3">
      <c r="A34" s="85" t="s">
        <v>66</v>
      </c>
      <c r="B34" s="61" t="s">
        <v>28</v>
      </c>
      <c r="C34" s="57" t="s">
        <v>317</v>
      </c>
      <c r="D34" s="70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63"/>
      <c r="Z34" s="58">
        <f>'EUS (apjomu lapa)'!B227</f>
        <v>363</v>
      </c>
      <c r="AA34" s="59">
        <f t="shared" si="3"/>
        <v>0</v>
      </c>
      <c r="AB34" s="59">
        <f t="shared" si="0"/>
        <v>0</v>
      </c>
    </row>
    <row r="35" spans="1:28" ht="15" customHeight="1" x14ac:dyDescent="0.3">
      <c r="A35" s="85" t="s">
        <v>86</v>
      </c>
      <c r="B35" s="61" t="s">
        <v>45</v>
      </c>
      <c r="C35" s="57" t="s">
        <v>42</v>
      </c>
      <c r="D35" s="70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63"/>
      <c r="Z35" s="58">
        <f>'EUS (apjomu lapa)'!B230</f>
        <v>256</v>
      </c>
      <c r="AA35" s="59">
        <f t="shared" si="3"/>
        <v>0</v>
      </c>
      <c r="AB35" s="59">
        <f t="shared" si="0"/>
        <v>0</v>
      </c>
    </row>
    <row r="36" spans="1:28" ht="15" customHeight="1" thickBot="1" x14ac:dyDescent="0.35">
      <c r="A36" s="85" t="s">
        <v>87</v>
      </c>
      <c r="B36" s="56" t="s">
        <v>44</v>
      </c>
      <c r="C36" s="65" t="s">
        <v>42</v>
      </c>
      <c r="D36" s="70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63"/>
      <c r="Z36" s="58">
        <f>'EUS (apjomu lapa)'!B231</f>
        <v>163</v>
      </c>
      <c r="AA36" s="59">
        <f t="shared" si="3"/>
        <v>0</v>
      </c>
      <c r="AB36" s="59">
        <f t="shared" si="0"/>
        <v>0</v>
      </c>
    </row>
    <row r="37" spans="1:28" ht="26.25" customHeight="1" thickBot="1" x14ac:dyDescent="0.35">
      <c r="B37" s="120" t="s">
        <v>69</v>
      </c>
      <c r="C37" s="120"/>
      <c r="D37" s="120"/>
      <c r="E37" s="120"/>
      <c r="F37" s="120"/>
      <c r="G37" s="120"/>
      <c r="H37" s="120"/>
      <c r="I37" s="120"/>
      <c r="J37" s="120"/>
      <c r="K37" s="120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7" t="s">
        <v>13</v>
      </c>
      <c r="AA37" s="68">
        <f>SUM(AA7:AA36)</f>
        <v>0</v>
      </c>
      <c r="AB37" s="68">
        <f>SUM(AB7:AB36)</f>
        <v>0</v>
      </c>
    </row>
    <row r="38" spans="1:28" x14ac:dyDescent="0.3">
      <c r="B38" s="69"/>
    </row>
    <row r="39" spans="1:28" x14ac:dyDescent="0.3">
      <c r="B39" s="55" t="s">
        <v>68</v>
      </c>
      <c r="E39" s="92"/>
      <c r="F39" s="92"/>
      <c r="G39" s="92"/>
      <c r="H39" s="92"/>
      <c r="I39" s="92"/>
      <c r="J39" s="92"/>
      <c r="K39" s="92"/>
    </row>
    <row r="40" spans="1:28" x14ac:dyDescent="0.3">
      <c r="E40" s="96"/>
    </row>
    <row r="41" spans="1:28" x14ac:dyDescent="0.3">
      <c r="C41" s="91"/>
    </row>
    <row r="47" spans="1:28" x14ac:dyDescent="0.3">
      <c r="C47" s="91"/>
    </row>
    <row r="48" spans="1:28" x14ac:dyDescent="0.3">
      <c r="C48" s="91"/>
    </row>
    <row r="49" spans="3:3" x14ac:dyDescent="0.3">
      <c r="C49" s="91"/>
    </row>
    <row r="50" spans="3:3" x14ac:dyDescent="0.3">
      <c r="C50" s="91"/>
    </row>
    <row r="51" spans="3:3" x14ac:dyDescent="0.3">
      <c r="C51" s="91"/>
    </row>
    <row r="52" spans="3:3" x14ac:dyDescent="0.3">
      <c r="C52" s="91"/>
    </row>
    <row r="53" spans="3:3" x14ac:dyDescent="0.3">
      <c r="C53" s="91"/>
    </row>
    <row r="54" spans="3:3" x14ac:dyDescent="0.3">
      <c r="C54" s="91"/>
    </row>
    <row r="55" spans="3:3" x14ac:dyDescent="0.3">
      <c r="C55" s="91"/>
    </row>
    <row r="56" spans="3:3" x14ac:dyDescent="0.3">
      <c r="C56" s="91"/>
    </row>
    <row r="57" spans="3:3" x14ac:dyDescent="0.3">
      <c r="C57" s="91"/>
    </row>
    <row r="58" spans="3:3" x14ac:dyDescent="0.3">
      <c r="C58" s="91"/>
    </row>
  </sheetData>
  <mergeCells count="22">
    <mergeCell ref="A4:A6"/>
    <mergeCell ref="B37:K37"/>
    <mergeCell ref="H5:H6"/>
    <mergeCell ref="B4:B6"/>
    <mergeCell ref="C4:C6"/>
    <mergeCell ref="D4:D6"/>
    <mergeCell ref="I5:I6"/>
    <mergeCell ref="J5:J6"/>
    <mergeCell ref="K5:K6"/>
    <mergeCell ref="AB4:AB6"/>
    <mergeCell ref="P4:S5"/>
    <mergeCell ref="T4:V5"/>
    <mergeCell ref="E5:E6"/>
    <mergeCell ref="F5:F6"/>
    <mergeCell ref="G5:G6"/>
    <mergeCell ref="E4:K4"/>
    <mergeCell ref="Z4:Z6"/>
    <mergeCell ref="AA4:AA6"/>
    <mergeCell ref="W4:W6"/>
    <mergeCell ref="X4:X6"/>
    <mergeCell ref="Y4:Y6"/>
    <mergeCell ref="L4:O5"/>
  </mergeCells>
  <pageMargins left="0.7" right="0.7" top="0.75" bottom="0.75" header="0.3" footer="0.3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2F4C-C431-4CAC-B591-C05E4BBF349E}">
  <dimension ref="A2:F29"/>
  <sheetViews>
    <sheetView topLeftCell="A5" zoomScale="70" zoomScaleNormal="70" workbookViewId="0">
      <selection activeCell="J13" sqref="J13"/>
    </sheetView>
  </sheetViews>
  <sheetFormatPr defaultRowHeight="14.4" x14ac:dyDescent="0.3"/>
  <cols>
    <col min="2" max="2" width="40.77734375" customWidth="1"/>
    <col min="3" max="3" width="15.77734375" customWidth="1"/>
    <col min="4" max="4" width="19.44140625" customWidth="1"/>
    <col min="5" max="5" width="17.21875" customWidth="1"/>
    <col min="6" max="6" width="21.21875" customWidth="1"/>
  </cols>
  <sheetData>
    <row r="2" spans="1:6" ht="45" x14ac:dyDescent="0.3">
      <c r="A2" s="1" t="s">
        <v>70</v>
      </c>
      <c r="B2" s="2" t="s">
        <v>71</v>
      </c>
      <c r="C2" s="1" t="s">
        <v>72</v>
      </c>
      <c r="D2" s="95" t="s">
        <v>84</v>
      </c>
      <c r="E2" s="95" t="s">
        <v>88</v>
      </c>
      <c r="F2" s="95" t="s">
        <v>89</v>
      </c>
    </row>
    <row r="3" spans="1:6" ht="15.6" x14ac:dyDescent="0.3">
      <c r="A3" s="3">
        <v>1</v>
      </c>
      <c r="B3" s="98" t="s">
        <v>340</v>
      </c>
      <c r="C3" s="3" t="s">
        <v>73</v>
      </c>
      <c r="D3" s="5"/>
      <c r="E3" s="6">
        <v>10</v>
      </c>
      <c r="F3" s="3">
        <f>D3*E3</f>
        <v>0</v>
      </c>
    </row>
    <row r="4" spans="1:6" ht="15.6" x14ac:dyDescent="0.3">
      <c r="A4" s="3">
        <v>2</v>
      </c>
      <c r="B4" s="98" t="s">
        <v>74</v>
      </c>
      <c r="C4" s="3" t="s">
        <v>73</v>
      </c>
      <c r="D4" s="5"/>
      <c r="E4" s="6">
        <v>10</v>
      </c>
      <c r="F4" s="3">
        <f t="shared" ref="F4:F16" si="0">D4*E4</f>
        <v>0</v>
      </c>
    </row>
    <row r="5" spans="1:6" ht="31.2" x14ac:dyDescent="0.3">
      <c r="A5" s="3">
        <v>3</v>
      </c>
      <c r="B5" s="98" t="s">
        <v>75</v>
      </c>
      <c r="C5" s="3" t="s">
        <v>73</v>
      </c>
      <c r="D5" s="5"/>
      <c r="E5" s="6">
        <v>10</v>
      </c>
      <c r="F5" s="3">
        <f t="shared" si="0"/>
        <v>0</v>
      </c>
    </row>
    <row r="6" spans="1:6" ht="31.2" x14ac:dyDescent="0.3">
      <c r="A6" s="3">
        <v>4</v>
      </c>
      <c r="B6" s="98" t="s">
        <v>76</v>
      </c>
      <c r="C6" s="3" t="s">
        <v>73</v>
      </c>
      <c r="D6" s="5"/>
      <c r="E6" s="6">
        <v>10</v>
      </c>
      <c r="F6" s="3">
        <f t="shared" si="0"/>
        <v>0</v>
      </c>
    </row>
    <row r="7" spans="1:6" ht="31.2" x14ac:dyDescent="0.3">
      <c r="A7" s="3">
        <v>5</v>
      </c>
      <c r="B7" s="98" t="s">
        <v>77</v>
      </c>
      <c r="C7" s="3" t="s">
        <v>82</v>
      </c>
      <c r="D7" s="5"/>
      <c r="E7" s="6">
        <v>50</v>
      </c>
      <c r="F7" s="3">
        <f t="shared" si="0"/>
        <v>0</v>
      </c>
    </row>
    <row r="8" spans="1:6" ht="31.2" x14ac:dyDescent="0.3">
      <c r="A8" s="3">
        <v>6</v>
      </c>
      <c r="B8" s="98" t="s">
        <v>78</v>
      </c>
      <c r="C8" s="3" t="s">
        <v>82</v>
      </c>
      <c r="D8" s="5"/>
      <c r="E8" s="6">
        <v>100</v>
      </c>
      <c r="F8" s="3">
        <f t="shared" si="0"/>
        <v>0</v>
      </c>
    </row>
    <row r="9" spans="1:6" ht="46.8" x14ac:dyDescent="0.3">
      <c r="A9" s="3">
        <v>7</v>
      </c>
      <c r="B9" s="98" t="s">
        <v>79</v>
      </c>
      <c r="C9" s="3" t="s">
        <v>82</v>
      </c>
      <c r="D9" s="5"/>
      <c r="E9" s="6">
        <v>3000</v>
      </c>
      <c r="F9" s="3">
        <f t="shared" si="0"/>
        <v>0</v>
      </c>
    </row>
    <row r="10" spans="1:6" ht="31.2" x14ac:dyDescent="0.3">
      <c r="A10" s="3">
        <v>8</v>
      </c>
      <c r="B10" s="98" t="s">
        <v>341</v>
      </c>
      <c r="C10" s="3" t="s">
        <v>82</v>
      </c>
      <c r="D10" s="5"/>
      <c r="E10" s="6">
        <v>100</v>
      </c>
      <c r="F10" s="3">
        <f t="shared" si="0"/>
        <v>0</v>
      </c>
    </row>
    <row r="11" spans="1:6" ht="62.4" x14ac:dyDescent="0.3">
      <c r="A11" s="3">
        <v>9</v>
      </c>
      <c r="B11" s="98" t="s">
        <v>342</v>
      </c>
      <c r="C11" s="3" t="s">
        <v>82</v>
      </c>
      <c r="D11" s="5"/>
      <c r="E11" s="6">
        <v>20</v>
      </c>
      <c r="F11" s="3">
        <f t="shared" si="0"/>
        <v>0</v>
      </c>
    </row>
    <row r="12" spans="1:6" ht="18.600000000000001" x14ac:dyDescent="0.3">
      <c r="A12" s="3">
        <v>10</v>
      </c>
      <c r="B12" s="98" t="s">
        <v>343</v>
      </c>
      <c r="C12" s="3" t="s">
        <v>82</v>
      </c>
      <c r="D12" s="5"/>
      <c r="E12" s="6">
        <v>1000</v>
      </c>
      <c r="F12" s="3">
        <f t="shared" si="0"/>
        <v>0</v>
      </c>
    </row>
    <row r="13" spans="1:6" ht="18.600000000000001" x14ac:dyDescent="0.3">
      <c r="A13" s="3">
        <v>11</v>
      </c>
      <c r="B13" s="98" t="s">
        <v>344</v>
      </c>
      <c r="C13" s="3" t="s">
        <v>83</v>
      </c>
      <c r="D13" s="5"/>
      <c r="E13" s="6">
        <v>20</v>
      </c>
      <c r="F13" s="3">
        <f t="shared" si="0"/>
        <v>0</v>
      </c>
    </row>
    <row r="14" spans="1:6" ht="15.6" x14ac:dyDescent="0.3">
      <c r="A14" s="3">
        <v>12</v>
      </c>
      <c r="B14" s="98" t="s">
        <v>80</v>
      </c>
      <c r="C14" s="3" t="s">
        <v>32</v>
      </c>
      <c r="D14" s="5"/>
      <c r="E14" s="6">
        <v>200</v>
      </c>
      <c r="F14" s="3">
        <f t="shared" si="0"/>
        <v>0</v>
      </c>
    </row>
    <row r="15" spans="1:6" ht="31.2" x14ac:dyDescent="0.3">
      <c r="A15" s="3">
        <v>13</v>
      </c>
      <c r="B15" s="105" t="s">
        <v>351</v>
      </c>
      <c r="C15" s="3" t="s">
        <v>29</v>
      </c>
      <c r="D15" s="5"/>
      <c r="E15" s="6">
        <v>1</v>
      </c>
      <c r="F15" s="3">
        <f t="shared" si="0"/>
        <v>0</v>
      </c>
    </row>
    <row r="16" spans="1:6" ht="15.6" x14ac:dyDescent="0.3">
      <c r="A16" s="3">
        <v>14</v>
      </c>
      <c r="B16" s="98" t="s">
        <v>81</v>
      </c>
      <c r="C16" s="3" t="s">
        <v>32</v>
      </c>
      <c r="D16" s="5"/>
      <c r="E16" s="6">
        <v>200</v>
      </c>
      <c r="F16" s="3">
        <f t="shared" si="0"/>
        <v>0</v>
      </c>
    </row>
    <row r="17" spans="1:6" ht="18.600000000000001" x14ac:dyDescent="0.3">
      <c r="A17" s="3">
        <v>15</v>
      </c>
      <c r="B17" s="98" t="s">
        <v>345</v>
      </c>
      <c r="C17" s="3" t="s">
        <v>82</v>
      </c>
      <c r="D17" s="5"/>
      <c r="E17" s="6">
        <v>50</v>
      </c>
      <c r="F17" s="3">
        <f t="shared" ref="F17:F20" si="1">D17*E17</f>
        <v>0</v>
      </c>
    </row>
    <row r="18" spans="1:6" ht="15.6" x14ac:dyDescent="0.3">
      <c r="A18" s="3">
        <v>16</v>
      </c>
      <c r="B18" s="98" t="s">
        <v>346</v>
      </c>
      <c r="C18" s="3" t="s">
        <v>29</v>
      </c>
      <c r="D18" s="5"/>
      <c r="E18" s="6">
        <v>20</v>
      </c>
      <c r="F18" s="3">
        <f t="shared" si="1"/>
        <v>0</v>
      </c>
    </row>
    <row r="19" spans="1:6" ht="15.6" x14ac:dyDescent="0.3">
      <c r="A19" s="3">
        <v>17</v>
      </c>
      <c r="B19" s="98" t="s">
        <v>348</v>
      </c>
      <c r="C19" s="3" t="s">
        <v>38</v>
      </c>
      <c r="D19" s="5"/>
      <c r="E19" s="6">
        <v>20</v>
      </c>
      <c r="F19" s="3">
        <f t="shared" si="1"/>
        <v>0</v>
      </c>
    </row>
    <row r="20" spans="1:6" ht="18.600000000000001" x14ac:dyDescent="0.3">
      <c r="A20" s="3">
        <v>18</v>
      </c>
      <c r="B20" s="98" t="s">
        <v>347</v>
      </c>
      <c r="C20" s="3" t="s">
        <v>83</v>
      </c>
      <c r="D20" s="5"/>
      <c r="E20" s="6">
        <v>20</v>
      </c>
      <c r="F20" s="3">
        <f t="shared" si="1"/>
        <v>0</v>
      </c>
    </row>
    <row r="21" spans="1:6" ht="15.6" x14ac:dyDescent="0.3">
      <c r="A21" s="131" t="s">
        <v>90</v>
      </c>
      <c r="B21" s="131"/>
      <c r="C21" s="131"/>
      <c r="D21" s="131"/>
      <c r="E21" s="131"/>
      <c r="F21" s="7">
        <f>SUM(F3:F16)</f>
        <v>0</v>
      </c>
    </row>
    <row r="23" spans="1:6" x14ac:dyDescent="0.3">
      <c r="B23" s="4" t="s">
        <v>68</v>
      </c>
    </row>
    <row r="25" spans="1:6" ht="15.6" x14ac:dyDescent="0.3">
      <c r="A25" s="8" t="s">
        <v>91</v>
      </c>
    </row>
    <row r="26" spans="1:6" ht="15.6" x14ac:dyDescent="0.3">
      <c r="A26" s="8" t="s">
        <v>92</v>
      </c>
    </row>
    <row r="27" spans="1:6" ht="15.6" x14ac:dyDescent="0.3">
      <c r="A27" s="8" t="s">
        <v>93</v>
      </c>
    </row>
    <row r="28" spans="1:6" ht="15.6" x14ac:dyDescent="0.3">
      <c r="A28" s="8" t="s">
        <v>94</v>
      </c>
    </row>
    <row r="29" spans="1:6" ht="15.6" x14ac:dyDescent="0.3">
      <c r="A29" s="8"/>
    </row>
  </sheetData>
  <mergeCells count="1">
    <mergeCell ref="A21:E2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4FA4-C617-4ABD-9A50-D6287BEA5956}">
  <sheetPr>
    <tabColor rgb="FF00B0F0"/>
    <pageSetUpPr fitToPage="1"/>
  </sheetPr>
  <dimension ref="A1:H231"/>
  <sheetViews>
    <sheetView topLeftCell="A141" workbookViewId="0">
      <selection activeCell="J5" sqref="J5"/>
    </sheetView>
  </sheetViews>
  <sheetFormatPr defaultColWidth="9.21875" defaultRowHeight="13.8" x14ac:dyDescent="0.25"/>
  <cols>
    <col min="1" max="1" width="44.21875" style="10" customWidth="1"/>
    <col min="2" max="2" width="14.5546875" style="10" customWidth="1"/>
    <col min="3" max="3" width="15.21875" style="10" customWidth="1"/>
    <col min="4" max="4" width="16" style="10" customWidth="1"/>
    <col min="5" max="5" width="15.77734375" style="10" customWidth="1"/>
    <col min="6" max="6" width="14" style="10" customWidth="1"/>
    <col min="7" max="7" width="15" style="10" customWidth="1"/>
    <col min="8" max="8" width="9.5546875" style="10" customWidth="1"/>
    <col min="9" max="9" width="10.5546875" style="10" customWidth="1"/>
    <col min="10" max="16384" width="9.21875" style="10"/>
  </cols>
  <sheetData>
    <row r="1" spans="1:7" x14ac:dyDescent="0.25">
      <c r="A1" s="12" t="s">
        <v>180</v>
      </c>
    </row>
    <row r="2" spans="1:7" x14ac:dyDescent="0.25">
      <c r="A2" s="10" t="s">
        <v>179</v>
      </c>
    </row>
    <row r="3" spans="1:7" ht="45.75" customHeight="1" x14ac:dyDescent="0.25">
      <c r="A3" s="132" t="s">
        <v>109</v>
      </c>
      <c r="B3" s="133" t="s">
        <v>108</v>
      </c>
      <c r="C3" s="133"/>
      <c r="D3" s="134" t="s">
        <v>178</v>
      </c>
      <c r="E3" s="135"/>
      <c r="F3" s="135"/>
      <c r="G3" s="136"/>
    </row>
    <row r="4" spans="1:7" ht="54" customHeight="1" x14ac:dyDescent="0.25">
      <c r="A4" s="132"/>
      <c r="B4" s="24" t="s">
        <v>107</v>
      </c>
      <c r="C4" s="24" t="s">
        <v>106</v>
      </c>
      <c r="D4" s="23" t="s">
        <v>177</v>
      </c>
      <c r="E4" s="23" t="s">
        <v>176</v>
      </c>
      <c r="F4" s="23" t="s">
        <v>175</v>
      </c>
      <c r="G4" s="23" t="s">
        <v>174</v>
      </c>
    </row>
    <row r="5" spans="1:7" x14ac:dyDescent="0.25">
      <c r="A5" s="11" t="s">
        <v>173</v>
      </c>
      <c r="B5" s="21">
        <f>'[1]Uzlādes pie TP'!C10</f>
        <v>3</v>
      </c>
      <c r="C5" s="21"/>
      <c r="D5" s="21"/>
      <c r="E5" s="21">
        <f>'[1]Uzlādes pie TP'!D7</f>
        <v>115</v>
      </c>
      <c r="F5" s="21">
        <f>'[1]Uzlādes pie TP'!D8</f>
        <v>50</v>
      </c>
      <c r="G5" s="21"/>
    </row>
    <row r="6" spans="1:7" x14ac:dyDescent="0.25">
      <c r="A6" s="11" t="s">
        <v>172</v>
      </c>
      <c r="B6" s="21">
        <f>'[1]Uzlādes pie TP'!C25</f>
        <v>1</v>
      </c>
      <c r="C6" s="21">
        <f>'[1]Uzlādes pie TP'!C26</f>
        <v>2</v>
      </c>
      <c r="D6" s="21"/>
      <c r="E6" s="21">
        <f>'[1]Uzlādes pie TP'!D22</f>
        <v>192</v>
      </c>
      <c r="F6" s="21">
        <f>'[1]Uzlādes pie TP'!D23</f>
        <v>150</v>
      </c>
      <c r="G6" s="21"/>
    </row>
    <row r="7" spans="1:7" x14ac:dyDescent="0.25">
      <c r="A7" s="11" t="s">
        <v>171</v>
      </c>
      <c r="B7" s="21">
        <f>'[1]Uzlādes pie TP'!C40</f>
        <v>2</v>
      </c>
      <c r="C7" s="21"/>
      <c r="D7" s="21"/>
      <c r="E7" s="21">
        <f>'[1]Uzlādes pie TP'!D37</f>
        <v>90</v>
      </c>
      <c r="F7" s="21">
        <f>'[1]Uzlādes pie TP'!D38</f>
        <v>111</v>
      </c>
      <c r="G7" s="21"/>
    </row>
    <row r="8" spans="1:7" x14ac:dyDescent="0.25">
      <c r="A8" s="11" t="s">
        <v>170</v>
      </c>
      <c r="B8" s="21">
        <f>'[1]Uzlādes pie TP'!C52</f>
        <v>3</v>
      </c>
      <c r="C8" s="21"/>
      <c r="D8" s="21"/>
      <c r="E8" s="21">
        <f>'[1]Uzlādes pie TP'!D49</f>
        <v>83</v>
      </c>
      <c r="F8" s="21">
        <f>'[1]Uzlādes pie TP'!D50</f>
        <v>255</v>
      </c>
      <c r="G8" s="21"/>
    </row>
    <row r="9" spans="1:7" x14ac:dyDescent="0.25">
      <c r="A9" s="11" t="s">
        <v>169</v>
      </c>
      <c r="B9" s="21">
        <f>'[1]Uzlādes pie TP'!C70</f>
        <v>2</v>
      </c>
      <c r="C9" s="21"/>
      <c r="D9" s="21"/>
      <c r="E9" s="21">
        <f>'[1]Uzlādes pie TP'!D66</f>
        <v>65</v>
      </c>
      <c r="F9" s="21">
        <f>'[1]Uzlādes pie TP'!D67</f>
        <v>445</v>
      </c>
      <c r="G9" s="21">
        <f>'[1]Uzlādes pie TP'!D68</f>
        <v>104</v>
      </c>
    </row>
    <row r="10" spans="1:7" x14ac:dyDescent="0.25">
      <c r="A10" s="11" t="s">
        <v>168</v>
      </c>
      <c r="B10" s="21">
        <f>'[1]Uzlādes pie TP'!C84</f>
        <v>2</v>
      </c>
      <c r="C10" s="21"/>
      <c r="D10" s="21"/>
      <c r="E10" s="21">
        <f>'[1]Uzlādes pie TP'!D82</f>
        <v>65</v>
      </c>
      <c r="F10" s="21"/>
      <c r="G10" s="21"/>
    </row>
    <row r="11" spans="1:7" x14ac:dyDescent="0.25">
      <c r="A11" s="11" t="s">
        <v>167</v>
      </c>
      <c r="B11" s="21">
        <f>'[1]Uzlādes pie TP'!C102</f>
        <v>2</v>
      </c>
      <c r="C11" s="21">
        <f>'[1]Uzlādes pie TP'!C103</f>
        <v>1</v>
      </c>
      <c r="D11" s="21"/>
      <c r="E11" s="21">
        <f>'[1]Uzlādes pie TP'!D98</f>
        <v>129</v>
      </c>
      <c r="F11" s="21">
        <f>'[1]Uzlādes pie TP'!D99</f>
        <v>190</v>
      </c>
      <c r="G11" s="21">
        <f>'[1]Uzlādes pie TP'!D100</f>
        <v>42</v>
      </c>
    </row>
    <row r="12" spans="1:7" x14ac:dyDescent="0.25">
      <c r="A12" s="11" t="s">
        <v>166</v>
      </c>
      <c r="B12" s="21">
        <f>'[1]Uzlādes pie TP'!C116</f>
        <v>2</v>
      </c>
      <c r="C12" s="21"/>
      <c r="D12" s="21"/>
      <c r="E12" s="21">
        <f>'[1]Uzlādes pie TP'!D113</f>
        <v>95</v>
      </c>
      <c r="F12" s="21">
        <f>'[1]Uzlādes pie TP'!D114</f>
        <v>40</v>
      </c>
      <c r="G12" s="21"/>
    </row>
    <row r="13" spans="1:7" x14ac:dyDescent="0.25">
      <c r="A13" s="11" t="s">
        <v>165</v>
      </c>
      <c r="B13" s="21">
        <f>'[1]Uzlādes pie TP'!C133</f>
        <v>2</v>
      </c>
      <c r="C13" s="21"/>
      <c r="D13" s="21"/>
      <c r="E13" s="21">
        <f>'[1]Uzlādes pie TP'!D130</f>
        <v>69</v>
      </c>
      <c r="F13" s="21">
        <f>'[1]Uzlādes pie TP'!D131</f>
        <v>174</v>
      </c>
      <c r="G13" s="21"/>
    </row>
    <row r="14" spans="1:7" x14ac:dyDescent="0.25">
      <c r="A14" s="11" t="s">
        <v>164</v>
      </c>
      <c r="B14" s="21">
        <f>'[1]Uzlādes pie TP'!C147</f>
        <v>2</v>
      </c>
      <c r="C14" s="21"/>
      <c r="D14" s="21"/>
      <c r="E14" s="21">
        <f>'[1]Uzlādes pie TP'!D144</f>
        <v>75</v>
      </c>
      <c r="F14" s="21">
        <f>'[1]Uzlādes pie TP'!D145</f>
        <v>82</v>
      </c>
      <c r="G14" s="21"/>
    </row>
    <row r="15" spans="1:7" x14ac:dyDescent="0.25">
      <c r="A15" s="11" t="s">
        <v>163</v>
      </c>
      <c r="B15" s="21">
        <f>'[1]Uzlādes pie TP'!C167</f>
        <v>2</v>
      </c>
      <c r="C15" s="21"/>
      <c r="D15" s="21"/>
      <c r="E15" s="21">
        <f>'[1]Uzlādes pie TP'!D164</f>
        <v>18</v>
      </c>
      <c r="F15" s="21">
        <f>'[1]Uzlādes pie TP'!D165</f>
        <v>93</v>
      </c>
      <c r="G15" s="21"/>
    </row>
    <row r="16" spans="1:7" x14ac:dyDescent="0.25">
      <c r="A16" s="11" t="s">
        <v>162</v>
      </c>
      <c r="B16" s="21">
        <f>'[1]Uzlādes pie TP'!C180</f>
        <v>2</v>
      </c>
      <c r="C16" s="21"/>
      <c r="D16" s="21"/>
      <c r="E16" s="21">
        <f>'[1]Uzlādes pie TP'!D177</f>
        <v>40</v>
      </c>
      <c r="F16" s="21">
        <f>'[1]Uzlādes pie TP'!D178</f>
        <v>32</v>
      </c>
      <c r="G16" s="21"/>
    </row>
    <row r="17" spans="1:8" x14ac:dyDescent="0.25">
      <c r="A17" s="11" t="s">
        <v>161</v>
      </c>
      <c r="B17" s="21">
        <f>'[1]Uzlādes pie TP'!C197</f>
        <v>2</v>
      </c>
      <c r="C17" s="21"/>
      <c r="D17" s="21"/>
      <c r="E17" s="21">
        <f>'[1]Uzlādes pie TP'!D194</f>
        <v>51</v>
      </c>
      <c r="F17" s="21">
        <f>'[1]Uzlādes pie TP'!D195</f>
        <v>31</v>
      </c>
      <c r="G17" s="21"/>
    </row>
    <row r="18" spans="1:8" x14ac:dyDescent="0.25">
      <c r="A18" s="11" t="s">
        <v>160</v>
      </c>
      <c r="B18" s="21">
        <f>'[1]Uzlādes pie TP'!C209</f>
        <v>2</v>
      </c>
      <c r="C18" s="21"/>
      <c r="D18" s="21"/>
      <c r="E18" s="21">
        <f>'[1]Uzlādes pie TP'!D207</f>
        <v>75</v>
      </c>
      <c r="F18" s="21"/>
      <c r="G18" s="21"/>
    </row>
    <row r="19" spans="1:8" x14ac:dyDescent="0.25">
      <c r="A19" s="11" t="s">
        <v>159</v>
      </c>
      <c r="B19" s="21"/>
      <c r="C19" s="21"/>
      <c r="D19" s="21"/>
      <c r="E19" s="21"/>
      <c r="F19" s="21">
        <f>'[1]Uzlādes pie TP'!D226+'[1]Uzlādes pie TP'!D228</f>
        <v>1157</v>
      </c>
      <c r="G19" s="21">
        <f>'[1]Uzlādes pie TP'!D227</f>
        <v>112</v>
      </c>
    </row>
    <row r="20" spans="1:8" x14ac:dyDescent="0.25">
      <c r="A20" s="11" t="s">
        <v>158</v>
      </c>
      <c r="B20" s="21"/>
      <c r="C20" s="21"/>
      <c r="D20" s="21"/>
      <c r="E20" s="21"/>
      <c r="F20" s="21">
        <f>'[1]Uzlādes pie TP'!D248</f>
        <v>538</v>
      </c>
      <c r="G20" s="21"/>
    </row>
    <row r="21" spans="1:8" x14ac:dyDescent="0.25">
      <c r="A21" s="11" t="s">
        <v>157</v>
      </c>
      <c r="B21" s="21"/>
      <c r="C21" s="21"/>
      <c r="D21" s="21"/>
      <c r="E21" s="21"/>
      <c r="F21" s="21">
        <f>'[1]Uzlādes pie TP'!D265</f>
        <v>418</v>
      </c>
      <c r="G21" s="21">
        <f>'[1]Uzlādes pie TP'!D266</f>
        <v>105</v>
      </c>
    </row>
    <row r="22" spans="1:8" x14ac:dyDescent="0.25">
      <c r="A22" s="11" t="s">
        <v>156</v>
      </c>
      <c r="B22" s="21">
        <f>'[1]Uzlādes pie TP'!C296</f>
        <v>2</v>
      </c>
      <c r="C22" s="21"/>
      <c r="D22" s="21"/>
      <c r="E22" s="21">
        <f>'[1]Uzlādes pie TP'!D294</f>
        <v>72</v>
      </c>
      <c r="F22" s="21"/>
      <c r="G22" s="21"/>
    </row>
    <row r="23" spans="1:8" x14ac:dyDescent="0.25">
      <c r="A23" s="34" t="s">
        <v>155</v>
      </c>
      <c r="B23" s="37">
        <f>'[1]Uzlādes pie TP'!C285</f>
        <v>2</v>
      </c>
      <c r="C23" s="37"/>
      <c r="D23" s="37"/>
      <c r="E23" s="37">
        <f>'[1]Uzlādes pie TP'!D283</f>
        <v>75</v>
      </c>
      <c r="F23" s="37"/>
      <c r="G23" s="37"/>
    </row>
    <row r="24" spans="1:8" x14ac:dyDescent="0.25">
      <c r="A24" s="34" t="s">
        <v>191</v>
      </c>
      <c r="B24" s="37">
        <v>2</v>
      </c>
      <c r="C24" s="37"/>
      <c r="D24" s="37"/>
      <c r="E24" s="37">
        <v>60</v>
      </c>
      <c r="F24" s="37"/>
      <c r="G24" s="37"/>
    </row>
    <row r="25" spans="1:8" x14ac:dyDescent="0.25">
      <c r="A25" s="11" t="s">
        <v>190</v>
      </c>
      <c r="B25" s="21">
        <v>2</v>
      </c>
      <c r="C25" s="21"/>
      <c r="D25" s="21"/>
      <c r="E25" s="21">
        <v>47</v>
      </c>
      <c r="F25" s="21">
        <v>126</v>
      </c>
      <c r="G25" s="21"/>
    </row>
    <row r="26" spans="1:8" x14ac:dyDescent="0.25">
      <c r="A26" s="14" t="s">
        <v>192</v>
      </c>
      <c r="B26" s="13">
        <v>2</v>
      </c>
      <c r="C26" s="13"/>
      <c r="D26" s="13"/>
      <c r="E26" s="13">
        <v>63</v>
      </c>
      <c r="F26" s="13"/>
      <c r="G26" s="13"/>
    </row>
    <row r="27" spans="1:8" x14ac:dyDescent="0.25">
      <c r="A27" s="14" t="s">
        <v>194</v>
      </c>
      <c r="B27" s="13">
        <v>2</v>
      </c>
      <c r="C27" s="13"/>
      <c r="D27" s="13"/>
      <c r="E27" s="13">
        <v>53</v>
      </c>
      <c r="F27" s="13"/>
      <c r="G27" s="13"/>
    </row>
    <row r="28" spans="1:8" ht="29.25" customHeight="1" x14ac:dyDescent="0.25">
      <c r="A28" s="35" t="s">
        <v>202</v>
      </c>
      <c r="B28" s="13">
        <v>1</v>
      </c>
      <c r="C28" s="13">
        <v>1</v>
      </c>
      <c r="D28" s="13"/>
      <c r="E28" s="13">
        <v>85</v>
      </c>
      <c r="F28" s="13"/>
      <c r="G28" s="13"/>
    </row>
    <row r="29" spans="1:8" x14ac:dyDescent="0.25">
      <c r="A29" s="14" t="s">
        <v>197</v>
      </c>
      <c r="B29" s="13">
        <v>1</v>
      </c>
      <c r="C29" s="13">
        <v>1</v>
      </c>
      <c r="D29" s="13"/>
      <c r="E29" s="13">
        <v>80</v>
      </c>
      <c r="F29" s="13"/>
      <c r="G29" s="13"/>
      <c r="H29" s="10" t="s">
        <v>203</v>
      </c>
    </row>
    <row r="30" spans="1:8" x14ac:dyDescent="0.25">
      <c r="A30" s="14" t="s">
        <v>198</v>
      </c>
      <c r="B30" s="13">
        <v>1</v>
      </c>
      <c r="C30" s="13">
        <v>1</v>
      </c>
      <c r="D30" s="13"/>
      <c r="E30" s="13">
        <v>80</v>
      </c>
      <c r="F30" s="13"/>
      <c r="G30" s="13"/>
      <c r="H30" s="10" t="s">
        <v>203</v>
      </c>
    </row>
    <row r="31" spans="1:8" x14ac:dyDescent="0.25">
      <c r="A31" s="14" t="s">
        <v>199</v>
      </c>
      <c r="B31" s="13">
        <v>1</v>
      </c>
      <c r="C31" s="13">
        <v>1</v>
      </c>
      <c r="D31" s="13"/>
      <c r="E31" s="13">
        <v>80</v>
      </c>
      <c r="F31" s="13"/>
      <c r="G31" s="13"/>
      <c r="H31" s="10" t="s">
        <v>203</v>
      </c>
    </row>
    <row r="32" spans="1:8" x14ac:dyDescent="0.25">
      <c r="A32" s="14" t="s">
        <v>200</v>
      </c>
      <c r="B32" s="13"/>
      <c r="C32" s="13">
        <v>1</v>
      </c>
      <c r="D32" s="13"/>
      <c r="E32" s="13">
        <v>72</v>
      </c>
      <c r="F32" s="13"/>
      <c r="G32" s="13"/>
    </row>
    <row r="33" spans="1:7" x14ac:dyDescent="0.25">
      <c r="A33" s="14" t="s">
        <v>201</v>
      </c>
      <c r="B33" s="13">
        <v>2</v>
      </c>
      <c r="C33" s="13">
        <v>1</v>
      </c>
      <c r="D33" s="13"/>
      <c r="E33" s="13">
        <v>115</v>
      </c>
      <c r="F33" s="13"/>
      <c r="G33" s="13"/>
    </row>
    <row r="34" spans="1:7" x14ac:dyDescent="0.25">
      <c r="A34" s="14" t="s">
        <v>211</v>
      </c>
      <c r="B34" s="13"/>
      <c r="C34" s="13">
        <v>1</v>
      </c>
      <c r="D34" s="13"/>
      <c r="E34" s="13">
        <v>65</v>
      </c>
      <c r="F34" s="13"/>
      <c r="G34" s="13"/>
    </row>
    <row r="35" spans="1:7" x14ac:dyDescent="0.25">
      <c r="A35" s="14" t="s">
        <v>222</v>
      </c>
      <c r="B35" s="13">
        <v>2</v>
      </c>
      <c r="C35" s="13"/>
      <c r="D35" s="13"/>
      <c r="E35" s="13">
        <v>70</v>
      </c>
      <c r="F35" s="13"/>
      <c r="G35" s="13"/>
    </row>
    <row r="36" spans="1:7" ht="14.4" thickBot="1" x14ac:dyDescent="0.3">
      <c r="A36" s="50" t="s">
        <v>233</v>
      </c>
      <c r="B36" s="51">
        <v>4</v>
      </c>
      <c r="C36" s="51">
        <v>1</v>
      </c>
      <c r="D36" s="51"/>
      <c r="E36" s="51">
        <v>945</v>
      </c>
      <c r="F36" s="51">
        <f>340+16+156</f>
        <v>512</v>
      </c>
      <c r="G36" s="51"/>
    </row>
    <row r="37" spans="1:7" x14ac:dyDescent="0.25">
      <c r="A37" s="14" t="s">
        <v>97</v>
      </c>
      <c r="B37" s="13">
        <f>SUM(B5:B36)</f>
        <v>53</v>
      </c>
      <c r="C37" s="13">
        <f>SUM(C5:C36)</f>
        <v>11</v>
      </c>
      <c r="D37" s="13">
        <f>SUM(D5:D35)</f>
        <v>0</v>
      </c>
      <c r="E37" s="13">
        <f>SUM(E5:E36)</f>
        <v>3124</v>
      </c>
      <c r="F37" s="13">
        <f>SUM(F5:F36)</f>
        <v>4404</v>
      </c>
      <c r="G37" s="13">
        <f>SUM(G5:G36)</f>
        <v>363</v>
      </c>
    </row>
    <row r="38" spans="1:7" ht="26.25" customHeight="1" x14ac:dyDescent="0.25">
      <c r="A38" s="137" t="s">
        <v>154</v>
      </c>
      <c r="B38" s="138"/>
      <c r="C38" s="138"/>
      <c r="D38" s="138"/>
      <c r="E38" s="138"/>
      <c r="F38" s="138"/>
      <c r="G38" s="138"/>
    </row>
    <row r="40" spans="1:7" x14ac:dyDescent="0.25">
      <c r="A40" s="12" t="s">
        <v>153</v>
      </c>
    </row>
    <row r="41" spans="1:7" x14ac:dyDescent="0.25">
      <c r="A41" s="10" t="s">
        <v>152</v>
      </c>
    </row>
    <row r="42" spans="1:7" ht="29.25" customHeight="1" x14ac:dyDescent="0.25">
      <c r="A42" s="132" t="s">
        <v>109</v>
      </c>
      <c r="B42" s="139" t="s">
        <v>108</v>
      </c>
      <c r="C42" s="139"/>
      <c r="D42" s="17"/>
    </row>
    <row r="43" spans="1:7" x14ac:dyDescent="0.25">
      <c r="A43" s="132"/>
      <c r="B43" s="16" t="s">
        <v>107</v>
      </c>
      <c r="C43" s="16" t="s">
        <v>106</v>
      </c>
      <c r="D43" s="15"/>
    </row>
    <row r="44" spans="1:7" ht="27.6" x14ac:dyDescent="0.25">
      <c r="A44" s="32" t="s">
        <v>151</v>
      </c>
      <c r="B44" s="16">
        <v>2</v>
      </c>
      <c r="C44" s="16">
        <v>1</v>
      </c>
      <c r="D44" s="18"/>
    </row>
    <row r="45" spans="1:7" ht="27.6" x14ac:dyDescent="0.25">
      <c r="A45" s="32" t="s">
        <v>150</v>
      </c>
      <c r="B45" s="16">
        <v>4</v>
      </c>
      <c r="C45" s="16"/>
      <c r="D45" s="18"/>
    </row>
    <row r="46" spans="1:7" ht="28.5" customHeight="1" x14ac:dyDescent="0.25">
      <c r="A46" s="32" t="s">
        <v>149</v>
      </c>
      <c r="B46" s="16"/>
      <c r="C46" s="16">
        <v>1</v>
      </c>
      <c r="D46" s="18"/>
    </row>
    <row r="47" spans="1:7" ht="27.6" x14ac:dyDescent="0.25">
      <c r="A47" s="32" t="s">
        <v>148</v>
      </c>
      <c r="B47" s="16">
        <v>2</v>
      </c>
      <c r="C47" s="16"/>
      <c r="D47" s="18"/>
    </row>
    <row r="48" spans="1:7" ht="30.75" customHeight="1" x14ac:dyDescent="0.25">
      <c r="A48" s="32" t="s">
        <v>147</v>
      </c>
      <c r="B48" s="16">
        <v>2</v>
      </c>
      <c r="C48" s="16"/>
      <c r="D48" s="18"/>
    </row>
    <row r="49" spans="1:4" ht="46.5" customHeight="1" x14ac:dyDescent="0.25">
      <c r="A49" s="32" t="s">
        <v>146</v>
      </c>
      <c r="B49" s="16">
        <v>5</v>
      </c>
      <c r="C49" s="16">
        <v>1</v>
      </c>
      <c r="D49" s="18"/>
    </row>
    <row r="50" spans="1:4" x14ac:dyDescent="0.25">
      <c r="A50" s="11" t="s">
        <v>145</v>
      </c>
      <c r="B50" s="16">
        <v>1</v>
      </c>
      <c r="C50" s="16"/>
      <c r="D50" s="18"/>
    </row>
    <row r="51" spans="1:4" ht="27.6" x14ac:dyDescent="0.25">
      <c r="A51" s="32" t="s">
        <v>144</v>
      </c>
      <c r="B51" s="16">
        <v>3</v>
      </c>
      <c r="C51" s="16"/>
      <c r="D51" s="18"/>
    </row>
    <row r="52" spans="1:4" x14ac:dyDescent="0.25">
      <c r="A52" s="11" t="s">
        <v>143</v>
      </c>
      <c r="B52" s="16">
        <v>4</v>
      </c>
      <c r="C52" s="16"/>
      <c r="D52" s="18"/>
    </row>
    <row r="53" spans="1:4" ht="27.6" x14ac:dyDescent="0.25">
      <c r="A53" s="32" t="s">
        <v>142</v>
      </c>
      <c r="B53" s="16">
        <v>2</v>
      </c>
      <c r="C53" s="16"/>
      <c r="D53" s="18"/>
    </row>
    <row r="54" spans="1:4" x14ac:dyDescent="0.25">
      <c r="A54" s="32" t="s">
        <v>141</v>
      </c>
      <c r="B54" s="16">
        <v>3</v>
      </c>
      <c r="C54" s="16"/>
      <c r="D54" s="18"/>
    </row>
    <row r="55" spans="1:4" x14ac:dyDescent="0.25">
      <c r="A55" s="11" t="s">
        <v>140</v>
      </c>
      <c r="B55" s="16">
        <v>2</v>
      </c>
      <c r="C55" s="16"/>
      <c r="D55" s="18"/>
    </row>
    <row r="56" spans="1:4" x14ac:dyDescent="0.25">
      <c r="A56" s="11" t="s">
        <v>139</v>
      </c>
      <c r="B56" s="16">
        <v>2</v>
      </c>
      <c r="C56" s="16"/>
      <c r="D56" s="18"/>
    </row>
    <row r="57" spans="1:4" ht="31.5" customHeight="1" x14ac:dyDescent="0.25">
      <c r="A57" s="32" t="s">
        <v>138</v>
      </c>
      <c r="B57" s="16"/>
      <c r="C57" s="16">
        <v>1</v>
      </c>
      <c r="D57" s="18"/>
    </row>
    <row r="58" spans="1:4" ht="30" customHeight="1" x14ac:dyDescent="0.25">
      <c r="A58" s="32" t="s">
        <v>137</v>
      </c>
      <c r="B58" s="16"/>
      <c r="C58" s="16">
        <v>1</v>
      </c>
      <c r="D58" s="18"/>
    </row>
    <row r="59" spans="1:4" x14ac:dyDescent="0.25">
      <c r="A59" s="11" t="s">
        <v>136</v>
      </c>
      <c r="B59" s="16"/>
      <c r="C59" s="16">
        <v>3</v>
      </c>
      <c r="D59" s="18"/>
    </row>
    <row r="60" spans="1:4" x14ac:dyDescent="0.25">
      <c r="A60" s="11" t="s">
        <v>135</v>
      </c>
      <c r="B60" s="16">
        <v>2</v>
      </c>
      <c r="C60" s="16"/>
      <c r="D60" s="18"/>
    </row>
    <row r="61" spans="1:4" x14ac:dyDescent="0.25">
      <c r="A61" s="11" t="s">
        <v>134</v>
      </c>
      <c r="B61" s="16">
        <v>2</v>
      </c>
      <c r="C61" s="16"/>
      <c r="D61" s="18"/>
    </row>
    <row r="62" spans="1:4" x14ac:dyDescent="0.25">
      <c r="A62" s="11" t="s">
        <v>133</v>
      </c>
      <c r="B62" s="16">
        <v>2</v>
      </c>
      <c r="C62" s="16"/>
      <c r="D62" s="18"/>
    </row>
    <row r="63" spans="1:4" x14ac:dyDescent="0.25">
      <c r="A63" s="11" t="s">
        <v>132</v>
      </c>
      <c r="B63" s="16">
        <v>2</v>
      </c>
      <c r="C63" s="16"/>
      <c r="D63" s="18"/>
    </row>
    <row r="64" spans="1:4" x14ac:dyDescent="0.25">
      <c r="A64" s="11" t="s">
        <v>131</v>
      </c>
      <c r="B64" s="16">
        <v>3</v>
      </c>
      <c r="C64" s="16">
        <v>1</v>
      </c>
      <c r="D64" s="18"/>
    </row>
    <row r="65" spans="1:3" x14ac:dyDescent="0.25">
      <c r="A65" s="11" t="s">
        <v>130</v>
      </c>
      <c r="B65" s="11"/>
      <c r="C65" s="16">
        <v>1</v>
      </c>
    </row>
    <row r="66" spans="1:3" x14ac:dyDescent="0.25">
      <c r="A66" s="32" t="s">
        <v>129</v>
      </c>
      <c r="B66" s="11"/>
      <c r="C66" s="16">
        <v>1</v>
      </c>
    </row>
    <row r="67" spans="1:3" x14ac:dyDescent="0.25">
      <c r="A67" s="33" t="s">
        <v>128</v>
      </c>
      <c r="B67" s="34"/>
      <c r="C67" s="22"/>
    </row>
    <row r="68" spans="1:3" x14ac:dyDescent="0.25">
      <c r="A68" s="32" t="s">
        <v>127</v>
      </c>
      <c r="B68" s="21">
        <v>4</v>
      </c>
      <c r="C68" s="16"/>
    </row>
    <row r="69" spans="1:3" x14ac:dyDescent="0.25">
      <c r="A69" s="35" t="s">
        <v>126</v>
      </c>
      <c r="B69" s="13"/>
      <c r="C69" s="36">
        <v>2</v>
      </c>
    </row>
    <row r="70" spans="1:3" ht="27.6" x14ac:dyDescent="0.25">
      <c r="A70" s="33" t="s">
        <v>125</v>
      </c>
      <c r="B70" s="37">
        <v>24</v>
      </c>
      <c r="C70" s="22"/>
    </row>
    <row r="71" spans="1:3" x14ac:dyDescent="0.25">
      <c r="A71" s="32" t="s">
        <v>186</v>
      </c>
      <c r="B71" s="21"/>
      <c r="C71" s="16">
        <v>2</v>
      </c>
    </row>
    <row r="72" spans="1:3" x14ac:dyDescent="0.25">
      <c r="A72" s="35" t="s">
        <v>187</v>
      </c>
      <c r="B72" s="13">
        <v>1</v>
      </c>
      <c r="C72" s="36">
        <v>1</v>
      </c>
    </row>
    <row r="73" spans="1:3" x14ac:dyDescent="0.25">
      <c r="A73" s="32" t="s">
        <v>188</v>
      </c>
      <c r="B73" s="11"/>
      <c r="C73" s="16">
        <v>1</v>
      </c>
    </row>
    <row r="74" spans="1:3" ht="27.6" x14ac:dyDescent="0.25">
      <c r="A74" s="32" t="s">
        <v>235</v>
      </c>
      <c r="B74" s="16">
        <v>8</v>
      </c>
      <c r="C74" s="16">
        <v>1</v>
      </c>
    </row>
    <row r="75" spans="1:3" x14ac:dyDescent="0.25">
      <c r="A75" s="35" t="s">
        <v>189</v>
      </c>
      <c r="B75" s="14"/>
      <c r="C75" s="36">
        <v>1</v>
      </c>
    </row>
    <row r="76" spans="1:3" x14ac:dyDescent="0.25">
      <c r="A76" s="14" t="s">
        <v>193</v>
      </c>
      <c r="B76" s="13">
        <v>2</v>
      </c>
      <c r="C76" s="36"/>
    </row>
    <row r="77" spans="1:3" x14ac:dyDescent="0.25">
      <c r="A77" s="14" t="s">
        <v>208</v>
      </c>
      <c r="B77" s="13">
        <v>1</v>
      </c>
      <c r="C77" s="36"/>
    </row>
    <row r="78" spans="1:3" x14ac:dyDescent="0.25">
      <c r="A78" s="14" t="s">
        <v>210</v>
      </c>
      <c r="B78" s="13">
        <v>1</v>
      </c>
      <c r="C78" s="36">
        <v>1</v>
      </c>
    </row>
    <row r="79" spans="1:3" x14ac:dyDescent="0.25">
      <c r="A79" s="14" t="s">
        <v>212</v>
      </c>
      <c r="B79" s="13">
        <v>2</v>
      </c>
      <c r="C79" s="36"/>
    </row>
    <row r="80" spans="1:3" x14ac:dyDescent="0.25">
      <c r="A80" s="14" t="s">
        <v>213</v>
      </c>
      <c r="B80" s="13">
        <v>2</v>
      </c>
      <c r="C80" s="36"/>
    </row>
    <row r="81" spans="1:3" x14ac:dyDescent="0.25">
      <c r="A81" s="14" t="s">
        <v>214</v>
      </c>
      <c r="B81" s="13">
        <v>2</v>
      </c>
      <c r="C81" s="36"/>
    </row>
    <row r="82" spans="1:3" x14ac:dyDescent="0.25">
      <c r="A82" s="14" t="s">
        <v>215</v>
      </c>
      <c r="B82" s="13">
        <v>2</v>
      </c>
      <c r="C82" s="36"/>
    </row>
    <row r="83" spans="1:3" x14ac:dyDescent="0.25">
      <c r="A83" s="14" t="s">
        <v>216</v>
      </c>
      <c r="B83" s="13">
        <v>2</v>
      </c>
      <c r="C83" s="36"/>
    </row>
    <row r="84" spans="1:3" x14ac:dyDescent="0.25">
      <c r="A84" s="14" t="s">
        <v>217</v>
      </c>
      <c r="B84" s="13">
        <v>2</v>
      </c>
      <c r="C84" s="36"/>
    </row>
    <row r="85" spans="1:3" x14ac:dyDescent="0.25">
      <c r="A85" s="14" t="s">
        <v>218</v>
      </c>
      <c r="B85" s="13">
        <v>1</v>
      </c>
      <c r="C85" s="36">
        <v>1</v>
      </c>
    </row>
    <row r="86" spans="1:3" x14ac:dyDescent="0.25">
      <c r="A86" s="14" t="s">
        <v>219</v>
      </c>
      <c r="B86" s="13"/>
      <c r="C86" s="36">
        <v>1</v>
      </c>
    </row>
    <row r="87" spans="1:3" ht="27.6" x14ac:dyDescent="0.25">
      <c r="A87" s="35" t="s">
        <v>220</v>
      </c>
      <c r="B87" s="13"/>
      <c r="C87" s="36">
        <v>1</v>
      </c>
    </row>
    <row r="88" spans="1:3" ht="15.75" customHeight="1" x14ac:dyDescent="0.25">
      <c r="A88" s="38" t="s">
        <v>225</v>
      </c>
      <c r="B88" s="13">
        <v>9</v>
      </c>
      <c r="C88" s="36">
        <v>1</v>
      </c>
    </row>
    <row r="89" spans="1:3" ht="29.25" customHeight="1" x14ac:dyDescent="0.25">
      <c r="A89" s="38" t="s">
        <v>227</v>
      </c>
      <c r="B89" s="13"/>
      <c r="C89" s="36">
        <v>1</v>
      </c>
    </row>
    <row r="90" spans="1:3" ht="29.25" customHeight="1" x14ac:dyDescent="0.25">
      <c r="A90" s="38" t="s">
        <v>228</v>
      </c>
      <c r="B90" s="13"/>
      <c r="C90" s="36">
        <v>2</v>
      </c>
    </row>
    <row r="91" spans="1:3" ht="29.25" customHeight="1" x14ac:dyDescent="0.25">
      <c r="A91" s="38" t="s">
        <v>229</v>
      </c>
      <c r="B91" s="13"/>
      <c r="C91" s="36">
        <v>2</v>
      </c>
    </row>
    <row r="92" spans="1:3" ht="29.25" customHeight="1" x14ac:dyDescent="0.25">
      <c r="A92" s="38" t="s">
        <v>230</v>
      </c>
      <c r="B92" s="13"/>
      <c r="C92" s="36">
        <v>2</v>
      </c>
    </row>
    <row r="93" spans="1:3" ht="29.25" customHeight="1" x14ac:dyDescent="0.25">
      <c r="A93" s="38" t="s">
        <v>231</v>
      </c>
      <c r="B93" s="13"/>
      <c r="C93" s="36">
        <v>2</v>
      </c>
    </row>
    <row r="94" spans="1:3" ht="29.25" customHeight="1" x14ac:dyDescent="0.25">
      <c r="A94" s="38" t="s">
        <v>232</v>
      </c>
      <c r="B94" s="36">
        <v>1</v>
      </c>
      <c r="C94" s="36">
        <v>1</v>
      </c>
    </row>
    <row r="95" spans="1:3" ht="29.25" customHeight="1" x14ac:dyDescent="0.25">
      <c r="A95" s="38" t="s">
        <v>234</v>
      </c>
      <c r="B95" s="13"/>
      <c r="C95" s="36">
        <v>2</v>
      </c>
    </row>
    <row r="96" spans="1:3" ht="29.25" customHeight="1" x14ac:dyDescent="0.25">
      <c r="A96" s="41" t="s">
        <v>236</v>
      </c>
      <c r="B96" s="42">
        <v>1</v>
      </c>
      <c r="C96" s="42">
        <v>2</v>
      </c>
    </row>
    <row r="97" spans="1:3" ht="29.25" customHeight="1" x14ac:dyDescent="0.25">
      <c r="A97" s="41" t="s">
        <v>237</v>
      </c>
      <c r="B97" s="42"/>
      <c r="C97" s="42">
        <v>2</v>
      </c>
    </row>
    <row r="98" spans="1:3" ht="29.25" customHeight="1" x14ac:dyDescent="0.25">
      <c r="A98" s="38" t="s">
        <v>239</v>
      </c>
      <c r="B98" s="36">
        <v>2</v>
      </c>
      <c r="C98" s="36"/>
    </row>
    <row r="99" spans="1:3" ht="29.25" customHeight="1" x14ac:dyDescent="0.25">
      <c r="A99" s="38" t="s">
        <v>240</v>
      </c>
      <c r="B99" s="36"/>
      <c r="C99" s="36">
        <v>1</v>
      </c>
    </row>
    <row r="100" spans="1:3" ht="29.25" customHeight="1" x14ac:dyDescent="0.25">
      <c r="A100" s="38" t="s">
        <v>241</v>
      </c>
      <c r="B100" s="36"/>
      <c r="C100" s="36">
        <v>1</v>
      </c>
    </row>
    <row r="101" spans="1:3" ht="29.25" customHeight="1" x14ac:dyDescent="0.25">
      <c r="A101" s="38" t="s">
        <v>242</v>
      </c>
      <c r="B101" s="36">
        <v>1</v>
      </c>
      <c r="C101" s="36">
        <v>1</v>
      </c>
    </row>
    <row r="102" spans="1:3" ht="29.25" customHeight="1" x14ac:dyDescent="0.25">
      <c r="A102" s="38" t="s">
        <v>243</v>
      </c>
      <c r="B102" s="36">
        <v>1</v>
      </c>
      <c r="C102" s="36">
        <v>1</v>
      </c>
    </row>
    <row r="103" spans="1:3" ht="29.25" customHeight="1" x14ac:dyDescent="0.25">
      <c r="A103" s="38" t="s">
        <v>244</v>
      </c>
      <c r="B103" s="36"/>
      <c r="C103" s="36">
        <v>1</v>
      </c>
    </row>
    <row r="104" spans="1:3" ht="29.25" customHeight="1" x14ac:dyDescent="0.25">
      <c r="A104" s="38" t="s">
        <v>245</v>
      </c>
      <c r="B104" s="36">
        <v>1</v>
      </c>
      <c r="C104" s="36">
        <v>1</v>
      </c>
    </row>
    <row r="105" spans="1:3" ht="29.25" customHeight="1" x14ac:dyDescent="0.25">
      <c r="A105" s="19" t="s">
        <v>246</v>
      </c>
      <c r="B105" s="16"/>
      <c r="C105" s="16">
        <v>1</v>
      </c>
    </row>
    <row r="106" spans="1:3" ht="29.25" customHeight="1" x14ac:dyDescent="0.25">
      <c r="A106" s="38" t="s">
        <v>247</v>
      </c>
      <c r="B106" s="36"/>
      <c r="C106" s="36">
        <v>1</v>
      </c>
    </row>
    <row r="107" spans="1:3" ht="29.25" customHeight="1" x14ac:dyDescent="0.25">
      <c r="A107" s="38" t="s">
        <v>248</v>
      </c>
      <c r="B107" s="36"/>
      <c r="C107" s="36">
        <v>2</v>
      </c>
    </row>
    <row r="108" spans="1:3" ht="29.25" customHeight="1" x14ac:dyDescent="0.25">
      <c r="A108" s="38" t="s">
        <v>249</v>
      </c>
      <c r="B108" s="36">
        <v>2</v>
      </c>
      <c r="C108" s="36">
        <v>3</v>
      </c>
    </row>
    <row r="109" spans="1:3" ht="29.25" customHeight="1" x14ac:dyDescent="0.25">
      <c r="A109" s="38" t="s">
        <v>250</v>
      </c>
      <c r="B109" s="36">
        <v>2</v>
      </c>
      <c r="C109" s="36">
        <v>2</v>
      </c>
    </row>
    <row r="110" spans="1:3" ht="29.25" customHeight="1" x14ac:dyDescent="0.25">
      <c r="A110" s="38" t="s">
        <v>251</v>
      </c>
      <c r="B110" s="36">
        <v>2</v>
      </c>
      <c r="C110" s="36">
        <v>1</v>
      </c>
    </row>
    <row r="111" spans="1:3" ht="29.25" customHeight="1" x14ac:dyDescent="0.25">
      <c r="A111" s="38" t="s">
        <v>252</v>
      </c>
      <c r="B111" s="36"/>
      <c r="C111" s="36">
        <v>2</v>
      </c>
    </row>
    <row r="112" spans="1:3" ht="29.25" customHeight="1" x14ac:dyDescent="0.25">
      <c r="A112" s="38" t="s">
        <v>253</v>
      </c>
      <c r="B112" s="36"/>
      <c r="C112" s="36">
        <v>1</v>
      </c>
    </row>
    <row r="113" spans="1:3" ht="29.25" customHeight="1" x14ac:dyDescent="0.25">
      <c r="A113" s="38" t="s">
        <v>254</v>
      </c>
      <c r="B113" s="36">
        <v>3</v>
      </c>
      <c r="C113" s="36"/>
    </row>
    <row r="114" spans="1:3" ht="29.25" customHeight="1" x14ac:dyDescent="0.25">
      <c r="A114" s="38" t="s">
        <v>255</v>
      </c>
      <c r="B114" s="36">
        <v>3</v>
      </c>
      <c r="C114" s="36">
        <v>1</v>
      </c>
    </row>
    <row r="115" spans="1:3" ht="29.25" customHeight="1" x14ac:dyDescent="0.25">
      <c r="A115" s="38" t="s">
        <v>256</v>
      </c>
      <c r="B115" s="36"/>
      <c r="C115" s="36">
        <v>1</v>
      </c>
    </row>
    <row r="116" spans="1:3" ht="29.25" customHeight="1" x14ac:dyDescent="0.25">
      <c r="A116" s="38" t="s">
        <v>257</v>
      </c>
      <c r="B116" s="36">
        <v>2</v>
      </c>
      <c r="C116" s="36">
        <v>1</v>
      </c>
    </row>
    <row r="117" spans="1:3" ht="29.25" customHeight="1" x14ac:dyDescent="0.25">
      <c r="A117" s="38" t="s">
        <v>258</v>
      </c>
      <c r="B117" s="36">
        <v>1</v>
      </c>
      <c r="C117" s="36">
        <v>1</v>
      </c>
    </row>
    <row r="118" spans="1:3" ht="29.25" customHeight="1" x14ac:dyDescent="0.25">
      <c r="A118" s="38" t="s">
        <v>259</v>
      </c>
      <c r="B118" s="36"/>
      <c r="C118" s="36">
        <v>2</v>
      </c>
    </row>
    <row r="119" spans="1:3" ht="29.25" customHeight="1" x14ac:dyDescent="0.25">
      <c r="A119" s="38" t="s">
        <v>260</v>
      </c>
      <c r="B119" s="36"/>
      <c r="C119" s="36">
        <v>2</v>
      </c>
    </row>
    <row r="120" spans="1:3" ht="29.25" customHeight="1" x14ac:dyDescent="0.25">
      <c r="A120" s="38" t="s">
        <v>261</v>
      </c>
      <c r="B120" s="36"/>
      <c r="C120" s="36">
        <v>1</v>
      </c>
    </row>
    <row r="121" spans="1:3" ht="29.25" customHeight="1" x14ac:dyDescent="0.25">
      <c r="A121" s="38" t="s">
        <v>262</v>
      </c>
      <c r="B121" s="36"/>
      <c r="C121" s="36">
        <v>1</v>
      </c>
    </row>
    <row r="122" spans="1:3" ht="29.25" customHeight="1" x14ac:dyDescent="0.25">
      <c r="A122" s="38" t="s">
        <v>263</v>
      </c>
      <c r="B122" s="36">
        <v>3</v>
      </c>
      <c r="C122" s="36">
        <v>1</v>
      </c>
    </row>
    <row r="123" spans="1:3" ht="29.25" customHeight="1" x14ac:dyDescent="0.25">
      <c r="A123" s="38" t="s">
        <v>264</v>
      </c>
      <c r="B123" s="36"/>
      <c r="C123" s="36">
        <v>1</v>
      </c>
    </row>
    <row r="124" spans="1:3" ht="29.25" customHeight="1" x14ac:dyDescent="0.25">
      <c r="A124" s="38" t="s">
        <v>265</v>
      </c>
      <c r="B124" s="36"/>
      <c r="C124" s="36">
        <v>2</v>
      </c>
    </row>
    <row r="125" spans="1:3" ht="29.25" customHeight="1" x14ac:dyDescent="0.25">
      <c r="A125" s="38" t="s">
        <v>266</v>
      </c>
      <c r="B125" s="36"/>
      <c r="C125" s="36">
        <v>2</v>
      </c>
    </row>
    <row r="126" spans="1:3" ht="29.25" customHeight="1" x14ac:dyDescent="0.25">
      <c r="A126" s="38" t="s">
        <v>267</v>
      </c>
      <c r="B126" s="36"/>
      <c r="C126" s="36">
        <v>1</v>
      </c>
    </row>
    <row r="127" spans="1:3" ht="29.25" customHeight="1" x14ac:dyDescent="0.25">
      <c r="A127" s="38" t="s">
        <v>268</v>
      </c>
      <c r="B127" s="36"/>
      <c r="C127" s="36">
        <v>2</v>
      </c>
    </row>
    <row r="128" spans="1:3" ht="29.25" customHeight="1" x14ac:dyDescent="0.25">
      <c r="A128" s="31" t="s">
        <v>269</v>
      </c>
      <c r="B128" s="22"/>
      <c r="C128" s="22">
        <v>2</v>
      </c>
    </row>
    <row r="129" spans="1:3" ht="29.25" customHeight="1" x14ac:dyDescent="0.25">
      <c r="A129" s="52" t="s">
        <v>270</v>
      </c>
      <c r="B129" s="53"/>
      <c r="C129" s="53">
        <v>2</v>
      </c>
    </row>
    <row r="130" spans="1:3" ht="29.25" customHeight="1" x14ac:dyDescent="0.25">
      <c r="A130" s="52" t="s">
        <v>271</v>
      </c>
      <c r="B130" s="53"/>
      <c r="C130" s="53">
        <v>2</v>
      </c>
    </row>
    <row r="131" spans="1:3" ht="29.25" customHeight="1" x14ac:dyDescent="0.25">
      <c r="A131" s="52" t="s">
        <v>272</v>
      </c>
      <c r="B131" s="53"/>
      <c r="C131" s="53">
        <v>1</v>
      </c>
    </row>
    <row r="132" spans="1:3" ht="29.25" customHeight="1" x14ac:dyDescent="0.25">
      <c r="A132" s="52" t="s">
        <v>274</v>
      </c>
      <c r="B132" s="53"/>
      <c r="C132" s="53">
        <v>1</v>
      </c>
    </row>
    <row r="133" spans="1:3" ht="29.25" customHeight="1" x14ac:dyDescent="0.25">
      <c r="A133" s="52" t="s">
        <v>273</v>
      </c>
      <c r="B133" s="53"/>
      <c r="C133" s="53">
        <v>2</v>
      </c>
    </row>
    <row r="134" spans="1:3" ht="29.25" customHeight="1" x14ac:dyDescent="0.25">
      <c r="A134" s="52" t="s">
        <v>275</v>
      </c>
      <c r="B134" s="53"/>
      <c r="C134" s="53">
        <v>1</v>
      </c>
    </row>
    <row r="135" spans="1:3" ht="29.25" customHeight="1" x14ac:dyDescent="0.25">
      <c r="A135" s="52" t="s">
        <v>276</v>
      </c>
      <c r="B135" s="53"/>
      <c r="C135" s="53">
        <v>1</v>
      </c>
    </row>
    <row r="136" spans="1:3" ht="29.25" customHeight="1" x14ac:dyDescent="0.25">
      <c r="A136" s="52" t="s">
        <v>277</v>
      </c>
      <c r="B136" s="53"/>
      <c r="C136" s="53">
        <v>2</v>
      </c>
    </row>
    <row r="137" spans="1:3" ht="29.25" customHeight="1" x14ac:dyDescent="0.25">
      <c r="A137" s="52" t="s">
        <v>279</v>
      </c>
      <c r="B137" s="53"/>
      <c r="C137" s="53">
        <v>2</v>
      </c>
    </row>
    <row r="138" spans="1:3" ht="29.25" customHeight="1" x14ac:dyDescent="0.25">
      <c r="A138" s="52" t="s">
        <v>278</v>
      </c>
      <c r="B138" s="53"/>
      <c r="C138" s="53">
        <v>2</v>
      </c>
    </row>
    <row r="139" spans="1:3" ht="29.25" customHeight="1" x14ac:dyDescent="0.25">
      <c r="A139" s="52" t="s">
        <v>280</v>
      </c>
      <c r="B139" s="53"/>
      <c r="C139" s="53">
        <v>2</v>
      </c>
    </row>
    <row r="140" spans="1:3" ht="29.25" customHeight="1" x14ac:dyDescent="0.25">
      <c r="A140" s="52" t="s">
        <v>281</v>
      </c>
      <c r="B140" s="53"/>
      <c r="C140" s="53">
        <v>2</v>
      </c>
    </row>
    <row r="141" spans="1:3" ht="29.25" customHeight="1" x14ac:dyDescent="0.25">
      <c r="A141" s="52" t="s">
        <v>282</v>
      </c>
      <c r="B141" s="53"/>
      <c r="C141" s="53">
        <v>2</v>
      </c>
    </row>
    <row r="142" spans="1:3" ht="29.25" customHeight="1" x14ac:dyDescent="0.25">
      <c r="A142" s="52" t="s">
        <v>283</v>
      </c>
      <c r="B142" s="53"/>
      <c r="C142" s="53">
        <v>2</v>
      </c>
    </row>
    <row r="143" spans="1:3" ht="29.25" customHeight="1" x14ac:dyDescent="0.25">
      <c r="A143" s="52" t="s">
        <v>284</v>
      </c>
      <c r="B143" s="53"/>
      <c r="C143" s="53">
        <v>2</v>
      </c>
    </row>
    <row r="144" spans="1:3" ht="29.25" customHeight="1" x14ac:dyDescent="0.25">
      <c r="A144" s="52" t="s">
        <v>285</v>
      </c>
      <c r="B144" s="53"/>
      <c r="C144" s="53">
        <v>2</v>
      </c>
    </row>
    <row r="145" spans="1:3" ht="29.25" customHeight="1" x14ac:dyDescent="0.25">
      <c r="A145" s="52" t="s">
        <v>286</v>
      </c>
      <c r="B145" s="53"/>
      <c r="C145" s="53">
        <v>2</v>
      </c>
    </row>
    <row r="146" spans="1:3" ht="29.25" customHeight="1" x14ac:dyDescent="0.25">
      <c r="A146" s="52" t="s">
        <v>287</v>
      </c>
      <c r="B146" s="53"/>
      <c r="C146" s="53">
        <v>2</v>
      </c>
    </row>
    <row r="147" spans="1:3" ht="29.25" customHeight="1" x14ac:dyDescent="0.25">
      <c r="A147" s="52" t="s">
        <v>288</v>
      </c>
      <c r="B147" s="53">
        <v>1</v>
      </c>
      <c r="C147" s="53">
        <v>1</v>
      </c>
    </row>
    <row r="148" spans="1:3" ht="29.25" customHeight="1" x14ac:dyDescent="0.25">
      <c r="A148" s="52" t="s">
        <v>290</v>
      </c>
      <c r="B148" s="53"/>
      <c r="C148" s="53">
        <v>1</v>
      </c>
    </row>
    <row r="149" spans="1:3" ht="29.25" customHeight="1" x14ac:dyDescent="0.25">
      <c r="A149" s="52" t="s">
        <v>289</v>
      </c>
      <c r="B149" s="53"/>
      <c r="C149" s="53">
        <v>1</v>
      </c>
    </row>
    <row r="150" spans="1:3" ht="29.25" customHeight="1" x14ac:dyDescent="0.25">
      <c r="A150" s="52" t="s">
        <v>291</v>
      </c>
      <c r="B150" s="53">
        <v>1</v>
      </c>
      <c r="C150" s="53">
        <v>1</v>
      </c>
    </row>
    <row r="151" spans="1:3" ht="29.25" customHeight="1" x14ac:dyDescent="0.25">
      <c r="A151" s="52" t="s">
        <v>292</v>
      </c>
      <c r="B151" s="53"/>
      <c r="C151" s="53">
        <v>1</v>
      </c>
    </row>
    <row r="152" spans="1:3" ht="29.25" customHeight="1" x14ac:dyDescent="0.25">
      <c r="A152" s="52" t="s">
        <v>293</v>
      </c>
      <c r="B152" s="53"/>
      <c r="C152" s="53">
        <v>1</v>
      </c>
    </row>
    <row r="153" spans="1:3" ht="29.25" customHeight="1" x14ac:dyDescent="0.25">
      <c r="A153" s="52" t="s">
        <v>294</v>
      </c>
      <c r="B153" s="53">
        <v>1</v>
      </c>
      <c r="C153" s="53">
        <v>1</v>
      </c>
    </row>
    <row r="154" spans="1:3" ht="29.25" customHeight="1" x14ac:dyDescent="0.25">
      <c r="A154" s="52" t="s">
        <v>295</v>
      </c>
      <c r="B154" s="53"/>
      <c r="C154" s="53">
        <v>1</v>
      </c>
    </row>
    <row r="155" spans="1:3" ht="29.25" customHeight="1" x14ac:dyDescent="0.25">
      <c r="A155" s="52" t="s">
        <v>296</v>
      </c>
      <c r="B155" s="53"/>
      <c r="C155" s="53">
        <v>1</v>
      </c>
    </row>
    <row r="156" spans="1:3" ht="29.25" customHeight="1" x14ac:dyDescent="0.25">
      <c r="A156" s="52" t="s">
        <v>297</v>
      </c>
      <c r="B156" s="53"/>
      <c r="C156" s="53">
        <v>1</v>
      </c>
    </row>
    <row r="157" spans="1:3" ht="29.25" customHeight="1" x14ac:dyDescent="0.25">
      <c r="A157" s="52" t="s">
        <v>298</v>
      </c>
      <c r="B157" s="53">
        <v>1</v>
      </c>
      <c r="C157" s="53">
        <v>1</v>
      </c>
    </row>
    <row r="158" spans="1:3" ht="29.25" customHeight="1" x14ac:dyDescent="0.25">
      <c r="A158" s="52" t="s">
        <v>299</v>
      </c>
      <c r="B158" s="53"/>
      <c r="C158" s="53">
        <v>2</v>
      </c>
    </row>
    <row r="159" spans="1:3" ht="29.25" customHeight="1" x14ac:dyDescent="0.25">
      <c r="A159" s="52" t="s">
        <v>300</v>
      </c>
      <c r="B159" s="53"/>
      <c r="C159" s="53">
        <v>2</v>
      </c>
    </row>
    <row r="160" spans="1:3" ht="29.25" customHeight="1" x14ac:dyDescent="0.25">
      <c r="A160" s="52" t="s">
        <v>301</v>
      </c>
      <c r="B160" s="53">
        <v>1</v>
      </c>
      <c r="C160" s="53">
        <v>1</v>
      </c>
    </row>
    <row r="161" spans="1:3" ht="29.25" customHeight="1" x14ac:dyDescent="0.25">
      <c r="A161" s="52" t="s">
        <v>302</v>
      </c>
      <c r="B161" s="53"/>
      <c r="C161" s="53">
        <v>1</v>
      </c>
    </row>
    <row r="162" spans="1:3" ht="29.25" customHeight="1" x14ac:dyDescent="0.25">
      <c r="A162" s="52" t="s">
        <v>303</v>
      </c>
      <c r="B162" s="53"/>
      <c r="C162" s="53">
        <v>1</v>
      </c>
    </row>
    <row r="163" spans="1:3" ht="29.25" customHeight="1" x14ac:dyDescent="0.25">
      <c r="A163" s="52" t="s">
        <v>304</v>
      </c>
      <c r="B163" s="53"/>
      <c r="C163" s="53">
        <v>1</v>
      </c>
    </row>
    <row r="164" spans="1:3" ht="29.25" customHeight="1" x14ac:dyDescent="0.25">
      <c r="A164" s="52" t="s">
        <v>305</v>
      </c>
      <c r="B164" s="53"/>
      <c r="C164" s="53">
        <v>1</v>
      </c>
    </row>
    <row r="165" spans="1:3" ht="29.25" customHeight="1" x14ac:dyDescent="0.25">
      <c r="A165" s="52" t="s">
        <v>306</v>
      </c>
      <c r="B165" s="53"/>
      <c r="C165" s="53">
        <v>1</v>
      </c>
    </row>
    <row r="166" spans="1:3" ht="29.25" customHeight="1" x14ac:dyDescent="0.25">
      <c r="A166" s="52" t="s">
        <v>307</v>
      </c>
      <c r="B166" s="53"/>
      <c r="C166" s="53">
        <v>1</v>
      </c>
    </row>
    <row r="167" spans="1:3" ht="29.25" customHeight="1" x14ac:dyDescent="0.25">
      <c r="A167" s="52" t="s">
        <v>308</v>
      </c>
      <c r="B167" s="53"/>
      <c r="C167" s="53">
        <v>1</v>
      </c>
    </row>
    <row r="168" spans="1:3" ht="29.25" customHeight="1" x14ac:dyDescent="0.25">
      <c r="A168" s="52" t="s">
        <v>309</v>
      </c>
      <c r="B168" s="53"/>
      <c r="C168" s="53">
        <v>1</v>
      </c>
    </row>
    <row r="169" spans="1:3" ht="29.25" customHeight="1" x14ac:dyDescent="0.25">
      <c r="A169" s="52" t="s">
        <v>310</v>
      </c>
      <c r="B169" s="53"/>
      <c r="C169" s="53">
        <v>1</v>
      </c>
    </row>
    <row r="170" spans="1:3" ht="29.25" customHeight="1" x14ac:dyDescent="0.25">
      <c r="A170" s="52" t="s">
        <v>311</v>
      </c>
      <c r="B170" s="53"/>
      <c r="C170" s="53">
        <v>2</v>
      </c>
    </row>
    <row r="171" spans="1:3" ht="29.25" customHeight="1" x14ac:dyDescent="0.25">
      <c r="A171" s="52" t="s">
        <v>312</v>
      </c>
      <c r="B171" s="53"/>
      <c r="C171" s="53">
        <v>1</v>
      </c>
    </row>
    <row r="172" spans="1:3" ht="29.25" customHeight="1" x14ac:dyDescent="0.25">
      <c r="A172" s="52" t="s">
        <v>313</v>
      </c>
      <c r="B172" s="53"/>
      <c r="C172" s="53">
        <v>1</v>
      </c>
    </row>
    <row r="173" spans="1:3" ht="29.25" customHeight="1" x14ac:dyDescent="0.25">
      <c r="A173" s="52" t="s">
        <v>314</v>
      </c>
      <c r="B173" s="53"/>
      <c r="C173" s="53">
        <v>1</v>
      </c>
    </row>
    <row r="174" spans="1:3" ht="29.25" customHeight="1" thickBot="1" x14ac:dyDescent="0.3">
      <c r="A174" s="48" t="s">
        <v>315</v>
      </c>
      <c r="B174" s="49"/>
      <c r="C174" s="49">
        <v>2</v>
      </c>
    </row>
    <row r="175" spans="1:3" x14ac:dyDescent="0.25">
      <c r="A175" s="14" t="s">
        <v>97</v>
      </c>
      <c r="B175" s="39">
        <f>SUM(B44:B174)</f>
        <v>136</v>
      </c>
      <c r="C175" s="39">
        <f>SUM(C44:C174)</f>
        <v>144</v>
      </c>
    </row>
    <row r="176" spans="1:3" x14ac:dyDescent="0.25">
      <c r="A176" s="12" t="s">
        <v>124</v>
      </c>
    </row>
    <row r="177" spans="1:7" ht="15.75" customHeight="1" x14ac:dyDescent="0.25">
      <c r="A177" s="140" t="s">
        <v>123</v>
      </c>
      <c r="B177" s="140"/>
      <c r="C177" s="140"/>
      <c r="D177" s="140"/>
      <c r="E177" s="140"/>
      <c r="F177" s="140"/>
      <c r="G177" s="140"/>
    </row>
    <row r="178" spans="1:7" ht="42.75" customHeight="1" x14ac:dyDescent="0.25">
      <c r="A178" s="132" t="s">
        <v>109</v>
      </c>
      <c r="B178" s="139" t="s">
        <v>108</v>
      </c>
      <c r="C178" s="139"/>
      <c r="D178" s="17"/>
    </row>
    <row r="179" spans="1:7" x14ac:dyDescent="0.25">
      <c r="A179" s="132"/>
      <c r="B179" s="16" t="s">
        <v>107</v>
      </c>
      <c r="C179" s="16" t="s">
        <v>106</v>
      </c>
      <c r="D179" s="15"/>
    </row>
    <row r="180" spans="1:7" x14ac:dyDescent="0.25">
      <c r="A180" s="20" t="s">
        <v>122</v>
      </c>
      <c r="B180" s="16">
        <f>3+4</f>
        <v>7</v>
      </c>
      <c r="C180" s="16">
        <v>1</v>
      </c>
      <c r="D180" s="15"/>
    </row>
    <row r="181" spans="1:7" ht="28.5" customHeight="1" x14ac:dyDescent="0.25">
      <c r="A181" s="19" t="s">
        <v>121</v>
      </c>
      <c r="B181" s="16">
        <v>2</v>
      </c>
      <c r="C181" s="16"/>
      <c r="D181" s="15"/>
    </row>
    <row r="182" spans="1:7" x14ac:dyDescent="0.25">
      <c r="A182" s="20" t="s">
        <v>120</v>
      </c>
      <c r="B182" s="16">
        <v>1</v>
      </c>
      <c r="C182" s="16">
        <v>1</v>
      </c>
      <c r="D182" s="15"/>
    </row>
    <row r="183" spans="1:7" x14ac:dyDescent="0.25">
      <c r="A183" s="20" t="s">
        <v>119</v>
      </c>
      <c r="B183" s="40">
        <v>0</v>
      </c>
      <c r="C183" s="16"/>
      <c r="D183" s="15"/>
    </row>
    <row r="184" spans="1:7" x14ac:dyDescent="0.25">
      <c r="A184" s="20" t="s">
        <v>118</v>
      </c>
      <c r="B184" s="16">
        <v>1</v>
      </c>
      <c r="C184" s="16"/>
      <c r="D184" s="15"/>
    </row>
    <row r="185" spans="1:7" x14ac:dyDescent="0.25">
      <c r="A185" s="20" t="s">
        <v>117</v>
      </c>
      <c r="B185" s="16">
        <v>6</v>
      </c>
      <c r="C185" s="16">
        <v>1</v>
      </c>
      <c r="D185" s="15"/>
    </row>
    <row r="186" spans="1:7" x14ac:dyDescent="0.25">
      <c r="A186" s="19" t="s">
        <v>116</v>
      </c>
      <c r="B186" s="16">
        <v>1</v>
      </c>
      <c r="C186" s="16"/>
      <c r="D186" s="15"/>
    </row>
    <row r="187" spans="1:7" x14ac:dyDescent="0.25">
      <c r="A187" s="20" t="s">
        <v>115</v>
      </c>
      <c r="B187" s="16">
        <v>1</v>
      </c>
      <c r="C187" s="16"/>
      <c r="D187" s="15"/>
    </row>
    <row r="188" spans="1:7" ht="27.6" x14ac:dyDescent="0.25">
      <c r="A188" s="19" t="s">
        <v>114</v>
      </c>
      <c r="B188" s="40">
        <v>1</v>
      </c>
      <c r="C188" s="16">
        <v>1</v>
      </c>
      <c r="D188" s="15"/>
    </row>
    <row r="189" spans="1:7" x14ac:dyDescent="0.25">
      <c r="A189" s="19" t="s">
        <v>113</v>
      </c>
      <c r="B189" s="16"/>
      <c r="C189" s="16">
        <v>2</v>
      </c>
      <c r="D189" s="15"/>
    </row>
    <row r="190" spans="1:7" ht="27.6" x14ac:dyDescent="0.25">
      <c r="A190" s="31" t="s">
        <v>112</v>
      </c>
      <c r="B190" s="22">
        <f>1+2</f>
        <v>3</v>
      </c>
      <c r="C190" s="22"/>
      <c r="D190" s="15"/>
    </row>
    <row r="191" spans="1:7" x14ac:dyDescent="0.25">
      <c r="A191" s="11" t="s">
        <v>204</v>
      </c>
      <c r="B191" s="21">
        <v>1</v>
      </c>
      <c r="C191" s="11"/>
      <c r="D191" s="15"/>
    </row>
    <row r="192" spans="1:7" ht="14.4" thickBot="1" x14ac:dyDescent="0.3">
      <c r="A192" s="46" t="s">
        <v>209</v>
      </c>
      <c r="B192" s="47">
        <v>4</v>
      </c>
      <c r="C192" s="46"/>
      <c r="D192" s="15"/>
    </row>
    <row r="193" spans="1:7" x14ac:dyDescent="0.25">
      <c r="A193" s="14" t="s">
        <v>97</v>
      </c>
      <c r="B193" s="13">
        <f>SUM(B180:B192)</f>
        <v>28</v>
      </c>
      <c r="C193" s="13">
        <f>SUM(C180:C192)</f>
        <v>6</v>
      </c>
    </row>
    <row r="194" spans="1:7" x14ac:dyDescent="0.25">
      <c r="B194" s="18"/>
      <c r="C194" s="18"/>
    </row>
    <row r="195" spans="1:7" x14ac:dyDescent="0.25">
      <c r="A195" s="12" t="s">
        <v>111</v>
      </c>
    </row>
    <row r="196" spans="1:7" ht="16.5" customHeight="1" x14ac:dyDescent="0.25">
      <c r="A196" s="140" t="s">
        <v>110</v>
      </c>
      <c r="B196" s="140"/>
      <c r="C196" s="140"/>
      <c r="D196" s="140"/>
      <c r="E196" s="140"/>
      <c r="F196" s="140"/>
      <c r="G196" s="140"/>
    </row>
    <row r="197" spans="1:7" ht="38.25" customHeight="1" x14ac:dyDescent="0.25">
      <c r="A197" s="132" t="s">
        <v>109</v>
      </c>
      <c r="B197" s="139" t="s">
        <v>108</v>
      </c>
      <c r="C197" s="139"/>
      <c r="D197" s="17"/>
    </row>
    <row r="198" spans="1:7" x14ac:dyDescent="0.25">
      <c r="A198" s="132"/>
      <c r="B198" s="16" t="s">
        <v>107</v>
      </c>
      <c r="C198" s="16" t="s">
        <v>106</v>
      </c>
      <c r="D198" s="15"/>
    </row>
    <row r="199" spans="1:7" x14ac:dyDescent="0.25">
      <c r="A199" s="11" t="s">
        <v>105</v>
      </c>
      <c r="B199" s="16">
        <v>2</v>
      </c>
      <c r="C199" s="16"/>
      <c r="D199" s="15"/>
    </row>
    <row r="200" spans="1:7" x14ac:dyDescent="0.25">
      <c r="A200" s="11" t="s">
        <v>104</v>
      </c>
      <c r="B200" s="16">
        <v>2</v>
      </c>
      <c r="C200" s="16"/>
      <c r="D200" s="15"/>
    </row>
    <row r="201" spans="1:7" x14ac:dyDescent="0.25">
      <c r="A201" s="11" t="s">
        <v>103</v>
      </c>
      <c r="B201" s="16">
        <v>2</v>
      </c>
      <c r="C201" s="16"/>
      <c r="D201" s="15"/>
    </row>
    <row r="202" spans="1:7" x14ac:dyDescent="0.25">
      <c r="A202" s="11" t="s">
        <v>102</v>
      </c>
      <c r="B202" s="16">
        <v>2</v>
      </c>
      <c r="C202" s="16"/>
      <c r="D202" s="15"/>
    </row>
    <row r="203" spans="1:7" x14ac:dyDescent="0.25">
      <c r="A203" s="11" t="s">
        <v>101</v>
      </c>
      <c r="B203" s="16">
        <v>4</v>
      </c>
      <c r="C203" s="16"/>
      <c r="D203" s="15"/>
    </row>
    <row r="204" spans="1:7" x14ac:dyDescent="0.25">
      <c r="A204" s="11" t="s">
        <v>100</v>
      </c>
      <c r="B204" s="40">
        <v>3</v>
      </c>
      <c r="C204" s="40">
        <v>1</v>
      </c>
      <c r="D204" s="15"/>
    </row>
    <row r="205" spans="1:7" x14ac:dyDescent="0.25">
      <c r="A205" s="11" t="s">
        <v>99</v>
      </c>
      <c r="B205" s="16">
        <v>2</v>
      </c>
      <c r="C205" s="16"/>
      <c r="D205" s="15"/>
    </row>
    <row r="206" spans="1:7" ht="17.25" customHeight="1" x14ac:dyDescent="0.25">
      <c r="A206" s="33" t="s">
        <v>98</v>
      </c>
      <c r="B206" s="53">
        <v>8</v>
      </c>
      <c r="C206" s="22"/>
      <c r="D206" s="15"/>
    </row>
    <row r="207" spans="1:7" ht="17.25" customHeight="1" x14ac:dyDescent="0.25">
      <c r="A207" s="32" t="s">
        <v>195</v>
      </c>
      <c r="B207" s="16">
        <v>2</v>
      </c>
      <c r="C207" s="16"/>
      <c r="D207" s="15"/>
    </row>
    <row r="208" spans="1:7" ht="17.25" customHeight="1" x14ac:dyDescent="0.25">
      <c r="A208" s="32" t="s">
        <v>196</v>
      </c>
      <c r="B208" s="16">
        <v>2</v>
      </c>
      <c r="C208" s="16"/>
      <c r="D208" s="15"/>
    </row>
    <row r="209" spans="1:5" ht="17.25" customHeight="1" x14ac:dyDescent="0.25">
      <c r="A209" s="32" t="s">
        <v>205</v>
      </c>
      <c r="B209" s="16">
        <v>1</v>
      </c>
      <c r="C209" s="16"/>
      <c r="D209" s="15"/>
    </row>
    <row r="210" spans="1:5" ht="17.25" customHeight="1" x14ac:dyDescent="0.25">
      <c r="A210" s="32" t="s">
        <v>206</v>
      </c>
      <c r="B210" s="16">
        <v>2</v>
      </c>
      <c r="C210" s="16"/>
      <c r="D210" s="15"/>
    </row>
    <row r="211" spans="1:5" ht="17.25" customHeight="1" x14ac:dyDescent="0.25">
      <c r="A211" s="32" t="s">
        <v>207</v>
      </c>
      <c r="B211" s="16">
        <v>1</v>
      </c>
      <c r="C211" s="16"/>
      <c r="D211" s="15"/>
    </row>
    <row r="212" spans="1:5" ht="31.5" customHeight="1" x14ac:dyDescent="0.25">
      <c r="A212" s="32" t="s">
        <v>221</v>
      </c>
      <c r="B212" s="16">
        <v>1</v>
      </c>
      <c r="C212" s="16"/>
      <c r="D212" s="15"/>
    </row>
    <row r="213" spans="1:5" x14ac:dyDescent="0.25">
      <c r="A213" s="32" t="s">
        <v>223</v>
      </c>
      <c r="B213" s="16">
        <v>1</v>
      </c>
      <c r="C213" s="16"/>
      <c r="D213" s="15"/>
    </row>
    <row r="214" spans="1:5" x14ac:dyDescent="0.25">
      <c r="A214" s="32" t="s">
        <v>224</v>
      </c>
      <c r="B214" s="16">
        <v>1</v>
      </c>
      <c r="C214" s="16"/>
      <c r="D214" s="15"/>
    </row>
    <row r="215" spans="1:5" x14ac:dyDescent="0.25">
      <c r="A215" s="32" t="s">
        <v>226</v>
      </c>
      <c r="B215" s="16">
        <v>1</v>
      </c>
      <c r="C215" s="16">
        <v>1</v>
      </c>
      <c r="D215" s="15"/>
    </row>
    <row r="216" spans="1:5" ht="14.4" thickBot="1" x14ac:dyDescent="0.3">
      <c r="A216" s="45" t="s">
        <v>238</v>
      </c>
      <c r="B216" s="43">
        <v>2</v>
      </c>
      <c r="C216" s="43"/>
      <c r="D216" s="15"/>
    </row>
    <row r="217" spans="1:5" x14ac:dyDescent="0.25">
      <c r="A217" s="14" t="s">
        <v>97</v>
      </c>
      <c r="B217" s="39">
        <f>SUM(B199:B216)</f>
        <v>39</v>
      </c>
      <c r="C217" s="44">
        <f>SUM(C199:C216)</f>
        <v>2</v>
      </c>
    </row>
    <row r="219" spans="1:5" s="30" customFormat="1" x14ac:dyDescent="0.25"/>
    <row r="220" spans="1:5" x14ac:dyDescent="0.25">
      <c r="A220" s="12" t="s">
        <v>185</v>
      </c>
    </row>
    <row r="222" spans="1:5" ht="14.4" x14ac:dyDescent="0.3">
      <c r="A222" s="25" t="s">
        <v>181</v>
      </c>
      <c r="B222"/>
      <c r="C222"/>
      <c r="D222"/>
      <c r="E222"/>
    </row>
    <row r="223" spans="1:5" ht="14.4" x14ac:dyDescent="0.3">
      <c r="A223" s="26" t="s">
        <v>26</v>
      </c>
      <c r="B223" s="27">
        <f>D37</f>
        <v>0</v>
      </c>
      <c r="C223" t="s">
        <v>182</v>
      </c>
    </row>
    <row r="224" spans="1:5" ht="14.4" x14ac:dyDescent="0.3">
      <c r="A224" s="26" t="s">
        <v>85</v>
      </c>
      <c r="B224" s="27">
        <f>E37</f>
        <v>3124</v>
      </c>
      <c r="C224" t="s">
        <v>182</v>
      </c>
    </row>
    <row r="225" spans="1:5" ht="14.4" x14ac:dyDescent="0.3">
      <c r="A225" s="26" t="s">
        <v>183</v>
      </c>
      <c r="B225" s="27"/>
      <c r="C225" t="s">
        <v>182</v>
      </c>
    </row>
    <row r="226" spans="1:5" ht="14.4" x14ac:dyDescent="0.3">
      <c r="A226" s="26" t="s">
        <v>27</v>
      </c>
      <c r="B226" s="27">
        <f>F37</f>
        <v>4404</v>
      </c>
      <c r="C226" t="s">
        <v>182</v>
      </c>
    </row>
    <row r="227" spans="1:5" ht="14.4" x14ac:dyDescent="0.3">
      <c r="A227" s="29" t="s">
        <v>28</v>
      </c>
      <c r="B227" s="27">
        <f>G37</f>
        <v>363</v>
      </c>
      <c r="C227" t="s">
        <v>182</v>
      </c>
    </row>
    <row r="228" spans="1:5" ht="14.4" x14ac:dyDescent="0.3">
      <c r="A228"/>
      <c r="B228"/>
      <c r="C228"/>
      <c r="D228"/>
      <c r="E228"/>
    </row>
    <row r="229" spans="1:5" ht="14.4" x14ac:dyDescent="0.3">
      <c r="A229" s="25" t="s">
        <v>184</v>
      </c>
      <c r="B229"/>
      <c r="C229"/>
      <c r="D229" s="9"/>
      <c r="E229"/>
    </row>
    <row r="230" spans="1:5" ht="14.4" x14ac:dyDescent="0.3">
      <c r="A230" s="28" t="s">
        <v>107</v>
      </c>
      <c r="B230" s="27">
        <f>B37+B175+B217+B193</f>
        <v>256</v>
      </c>
      <c r="C230" t="s">
        <v>29</v>
      </c>
    </row>
    <row r="231" spans="1:5" ht="14.4" x14ac:dyDescent="0.3">
      <c r="A231" s="28" t="s">
        <v>106</v>
      </c>
      <c r="B231" s="27">
        <f>C37+C175+C193+C217</f>
        <v>163</v>
      </c>
      <c r="C231" t="s">
        <v>29</v>
      </c>
    </row>
  </sheetData>
  <mergeCells count="12">
    <mergeCell ref="A177:G177"/>
    <mergeCell ref="A178:A179"/>
    <mergeCell ref="B178:C178"/>
    <mergeCell ref="A196:G196"/>
    <mergeCell ref="A197:A198"/>
    <mergeCell ref="B197:C197"/>
    <mergeCell ref="A3:A4"/>
    <mergeCell ref="B3:C3"/>
    <mergeCell ref="D3:G3"/>
    <mergeCell ref="A38:G38"/>
    <mergeCell ref="A42:A43"/>
    <mergeCell ref="B42:C4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305A8C206FC24EAE957332B88E691B" ma:contentTypeVersion="11" ma:contentTypeDescription="Create a new document." ma:contentTypeScope="" ma:versionID="511e5dba07ff06b8789d75787fd5582e">
  <xsd:schema xmlns:xsd="http://www.w3.org/2001/XMLSchema" xmlns:xs="http://www.w3.org/2001/XMLSchema" xmlns:p="http://schemas.microsoft.com/office/2006/metadata/properties" xmlns:ns2="9a91f008-5575-421a-a7f3-98caad262328" xmlns:ns3="373d9fae-2942-45ea-b970-459e99a4a0f4" targetNamespace="http://schemas.microsoft.com/office/2006/metadata/properties" ma:root="true" ma:fieldsID="c595b4fb827738aca601745cb011c888" ns2:_="" ns3:_="">
    <xsd:import namespace="9a91f008-5575-421a-a7f3-98caad262328"/>
    <xsd:import namespace="373d9fae-2942-45ea-b970-459e99a4a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91f008-5575-421a-a7f3-98caad262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270fb89-daf4-42bf-b7d3-277b4e01f8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d9fae-2942-45ea-b970-459e99a4a0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8e30651-0028-44f4-a7ad-e8fe48b283fe}" ma:internalName="TaxCatchAll" ma:showField="CatchAllData" ma:web="373d9fae-2942-45ea-b970-459e99a4a0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91f008-5575-421a-a7f3-98caad262328">
      <Terms xmlns="http://schemas.microsoft.com/office/infopath/2007/PartnerControls"/>
    </lcf76f155ced4ddcb4097134ff3c332f>
    <TaxCatchAll xmlns="373d9fae-2942-45ea-b970-459e99a4a0f4" xsi:nil="true"/>
  </documentManagement>
</p:properties>
</file>

<file path=customXml/itemProps1.xml><?xml version="1.0" encoding="utf-8"?>
<ds:datastoreItem xmlns:ds="http://schemas.openxmlformats.org/officeDocument/2006/customXml" ds:itemID="{2E43AC4A-F4A5-4BC5-926C-1A07C91408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91f008-5575-421a-a7f3-98caad262328"/>
    <ds:schemaRef ds:uri="373d9fae-2942-45ea-b970-459e99a4a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387030-D240-47F5-BC35-FD750DAF60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96E1C5-321B-458A-85F0-52D36EDA097D}">
  <ds:schemaRefs>
    <ds:schemaRef ds:uri="http://schemas.microsoft.com/office/2006/metadata/properties"/>
    <ds:schemaRef ds:uri="http://schemas.microsoft.com/office/infopath/2007/PartnerControls"/>
    <ds:schemaRef ds:uri="9a91f008-5575-421a-a7f3-98caad262328"/>
    <ds:schemaRef ds:uri="373d9fae-2942-45ea-b970-459e99a4a0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Teritoriju apjoms</vt:lpstr>
      <vt:lpstr>Papilddarbi</vt:lpstr>
      <vt:lpstr>EUS (apjomu lapa)</vt:lpstr>
      <vt:lpstr>'EUS (apjomu lapa)'!Print_Area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Kaspars Miezis</dc:creator>
  <cp:lastModifiedBy>Ivonna Iļjenko</cp:lastModifiedBy>
  <cp:lastPrinted>2023-02-07T04:51:23Z</cp:lastPrinted>
  <dcterms:created xsi:type="dcterms:W3CDTF">2015-06-05T18:17:20Z</dcterms:created>
  <dcterms:modified xsi:type="dcterms:W3CDTF">2026-04-20T09:04:29Z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0x010100EB305A8C206FC24EAE957332B88E691B</vt:lpwstr>
  </property>
  <property fmtid="{D5CDD505-2E9C-101B-9397-08002B2CF9AE}" pid="3" name="MediaServiceImageTags">
    <vt:lpwstr/>
  </property>
</Properties>
</file>